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25" windowWidth="14805" windowHeight="6990"/>
  </bookViews>
  <sheets>
    <sheet name="Карталинский муниципальный райо" sheetId="1" r:id="rId1"/>
  </sheets>
  <calcPr calcId="125725"/>
</workbook>
</file>

<file path=xl/calcChain.xml><?xml version="1.0" encoding="utf-8"?>
<calcChain xmlns="http://schemas.openxmlformats.org/spreadsheetml/2006/main">
  <c r="G156" i="1"/>
  <c r="K383" l="1"/>
  <c r="G381"/>
  <c r="K361"/>
  <c r="K354"/>
  <c r="K226"/>
  <c r="G176"/>
  <c r="G174"/>
  <c r="G173"/>
  <c r="G172"/>
  <c r="G162"/>
  <c r="G161"/>
  <c r="K90"/>
  <c r="G26"/>
  <c r="K24"/>
  <c r="K276"/>
  <c r="G270"/>
  <c r="G269"/>
  <c r="G268"/>
  <c r="G214"/>
  <c r="J77"/>
  <c r="G88"/>
  <c r="G177"/>
  <c r="G175"/>
  <c r="J253"/>
  <c r="J252"/>
  <c r="J251"/>
  <c r="J250"/>
  <c r="J249"/>
  <c r="J248"/>
  <c r="J247"/>
  <c r="J246"/>
  <c r="J245"/>
  <c r="J244"/>
  <c r="J243"/>
  <c r="J242"/>
  <c r="G249"/>
  <c r="G248"/>
  <c r="G247"/>
  <c r="G246"/>
  <c r="J94"/>
  <c r="J93"/>
  <c r="J287"/>
  <c r="J286"/>
  <c r="J285"/>
  <c r="J284"/>
  <c r="G287"/>
  <c r="K287" s="1"/>
  <c r="G286"/>
  <c r="K286" s="1"/>
  <c r="G285"/>
  <c r="K285" s="1"/>
  <c r="G284"/>
  <c r="K284" s="1"/>
  <c r="J135"/>
  <c r="J134"/>
  <c r="J133"/>
  <c r="J132"/>
  <c r="J131"/>
  <c r="G133"/>
  <c r="J118"/>
  <c r="J116"/>
  <c r="J115"/>
  <c r="J114"/>
  <c r="J113"/>
  <c r="J112"/>
  <c r="J111"/>
  <c r="J110"/>
  <c r="J109"/>
  <c r="G118"/>
  <c r="J351"/>
  <c r="G351"/>
  <c r="G304"/>
  <c r="J304"/>
  <c r="J152"/>
  <c r="G152"/>
  <c r="J151"/>
  <c r="J150"/>
  <c r="G151"/>
  <c r="G150"/>
  <c r="J378"/>
  <c r="J377"/>
  <c r="J376"/>
  <c r="G377"/>
  <c r="G378"/>
  <c r="K378" s="1"/>
  <c r="G376"/>
  <c r="J81"/>
  <c r="G81"/>
  <c r="G77"/>
  <c r="J69"/>
  <c r="G252"/>
  <c r="J292"/>
  <c r="J291"/>
  <c r="G292"/>
  <c r="G291"/>
  <c r="G220"/>
  <c r="J220"/>
  <c r="G217"/>
  <c r="J217"/>
  <c r="G218"/>
  <c r="J218"/>
  <c r="G213"/>
  <c r="J80"/>
  <c r="G80"/>
  <c r="J79"/>
  <c r="G79"/>
  <c r="J320"/>
  <c r="J319"/>
  <c r="J318"/>
  <c r="J317"/>
  <c r="J316"/>
  <c r="J315"/>
  <c r="J314"/>
  <c r="J313"/>
  <c r="J312"/>
  <c r="J311"/>
  <c r="J310"/>
  <c r="J309"/>
  <c r="J308"/>
  <c r="K77" l="1"/>
  <c r="K247"/>
  <c r="K249"/>
  <c r="K246"/>
  <c r="K118"/>
  <c r="K133"/>
  <c r="K248"/>
  <c r="K151"/>
  <c r="K152"/>
  <c r="K351"/>
  <c r="K81"/>
  <c r="K150"/>
  <c r="K376"/>
  <c r="K377"/>
  <c r="K304"/>
  <c r="K291"/>
  <c r="K252"/>
  <c r="K220"/>
  <c r="K292"/>
  <c r="K217"/>
  <c r="K80"/>
  <c r="K218"/>
  <c r="K79"/>
  <c r="G245"/>
  <c r="G179"/>
  <c r="G171"/>
  <c r="J219"/>
  <c r="G219"/>
  <c r="J215"/>
  <c r="G215"/>
  <c r="J88"/>
  <c r="K88" s="1"/>
  <c r="G41"/>
  <c r="G40"/>
  <c r="G318"/>
  <c r="K318" s="1"/>
  <c r="G314"/>
  <c r="K314" s="1"/>
  <c r="G369"/>
  <c r="G319"/>
  <c r="G116"/>
  <c r="G115"/>
  <c r="G114"/>
  <c r="G113"/>
  <c r="G112"/>
  <c r="G111"/>
  <c r="G110"/>
  <c r="G109"/>
  <c r="G134"/>
  <c r="G131"/>
  <c r="G94"/>
  <c r="G157"/>
  <c r="G158"/>
  <c r="G159"/>
  <c r="G160"/>
  <c r="J17"/>
  <c r="J16"/>
  <c r="G168"/>
  <c r="J126"/>
  <c r="J125"/>
  <c r="J385"/>
  <c r="J384"/>
  <c r="G385"/>
  <c r="G384"/>
  <c r="G251"/>
  <c r="G250"/>
  <c r="J381"/>
  <c r="G125"/>
  <c r="G35"/>
  <c r="J373"/>
  <c r="J370"/>
  <c r="G373"/>
  <c r="G17"/>
  <c r="G16"/>
  <c r="G15"/>
  <c r="G18"/>
  <c r="J13"/>
  <c r="K379" l="1"/>
  <c r="K380" s="1"/>
  <c r="K110"/>
  <c r="K113"/>
  <c r="K219"/>
  <c r="K215"/>
  <c r="K112"/>
  <c r="K111"/>
  <c r="K115"/>
  <c r="K114"/>
  <c r="K109"/>
  <c r="K116"/>
  <c r="K319"/>
  <c r="K381"/>
  <c r="K384"/>
  <c r="K94"/>
  <c r="K385"/>
  <c r="K134"/>
  <c r="K17"/>
  <c r="K16"/>
  <c r="K251"/>
  <c r="K131"/>
  <c r="K125"/>
  <c r="K250"/>
  <c r="K373"/>
  <c r="K374" s="1"/>
  <c r="K375" s="1"/>
  <c r="G135"/>
  <c r="G132"/>
  <c r="K132" s="1"/>
  <c r="K382" l="1"/>
  <c r="K386"/>
  <c r="K387" s="1"/>
  <c r="J277"/>
  <c r="G277"/>
  <c r="J280"/>
  <c r="J279"/>
  <c r="J347"/>
  <c r="J85" l="1"/>
  <c r="J208" l="1"/>
  <c r="J261" l="1"/>
  <c r="G261"/>
  <c r="K261" l="1"/>
  <c r="J369"/>
  <c r="G370"/>
  <c r="G368"/>
  <c r="J368"/>
  <c r="J337"/>
  <c r="J336"/>
  <c r="K370" l="1"/>
  <c r="K369"/>
  <c r="K368"/>
  <c r="J21"/>
  <c r="J15"/>
  <c r="J18"/>
  <c r="J19"/>
  <c r="K371" l="1"/>
  <c r="K372" s="1"/>
  <c r="G21"/>
  <c r="K21" s="1"/>
  <c r="G19"/>
  <c r="K19" s="1"/>
  <c r="K15"/>
  <c r="J204"/>
  <c r="J203"/>
  <c r="J202"/>
  <c r="J176"/>
  <c r="J124" l="1"/>
  <c r="J123"/>
  <c r="J122"/>
  <c r="J141"/>
  <c r="J140"/>
  <c r="J139"/>
  <c r="K277" l="1"/>
  <c r="G279"/>
  <c r="K279" s="1"/>
  <c r="G280"/>
  <c r="K280" l="1"/>
  <c r="K135" l="1"/>
  <c r="K366" l="1"/>
  <c r="K367" s="1"/>
  <c r="G313"/>
  <c r="K313" s="1"/>
  <c r="G224"/>
  <c r="G223"/>
  <c r="G222"/>
  <c r="G221"/>
  <c r="J223"/>
  <c r="J222"/>
  <c r="J221"/>
  <c r="K223" l="1"/>
  <c r="K222"/>
  <c r="K221"/>
  <c r="J362"/>
  <c r="G362"/>
  <c r="K362" l="1"/>
  <c r="K363" s="1"/>
  <c r="K364" s="1"/>
  <c r="J104" l="1"/>
  <c r="J119"/>
  <c r="J117"/>
  <c r="K69"/>
  <c r="K70" s="1"/>
  <c r="G274"/>
  <c r="G273"/>
  <c r="G272"/>
  <c r="G211" l="1"/>
  <c r="G126" l="1"/>
  <c r="K126" s="1"/>
  <c r="J100" l="1"/>
  <c r="G104"/>
  <c r="G138"/>
  <c r="K138" s="1"/>
  <c r="K104" l="1"/>
  <c r="G281" l="1"/>
  <c r="J227" l="1"/>
  <c r="J238"/>
  <c r="G238"/>
  <c r="G253"/>
  <c r="K238" l="1"/>
  <c r="J10"/>
  <c r="G8"/>
  <c r="G347" l="1"/>
  <c r="G63" l="1"/>
  <c r="G62"/>
  <c r="G61"/>
  <c r="J281" l="1"/>
  <c r="K281" s="1"/>
  <c r="K71" l="1"/>
  <c r="G227"/>
  <c r="K227" s="1"/>
  <c r="J273"/>
  <c r="K273" s="1"/>
  <c r="J272"/>
  <c r="K272" s="1"/>
  <c r="J271"/>
  <c r="K271" s="1"/>
  <c r="K245" l="1"/>
  <c r="G212" l="1"/>
  <c r="G191" l="1"/>
  <c r="J274" l="1"/>
  <c r="K274" s="1"/>
  <c r="J270"/>
  <c r="J269"/>
  <c r="J268"/>
  <c r="J267"/>
  <c r="J266"/>
  <c r="J265"/>
  <c r="J264"/>
  <c r="G267"/>
  <c r="G266"/>
  <c r="K267" l="1"/>
  <c r="K269"/>
  <c r="K266"/>
  <c r="K268"/>
  <c r="K270"/>
  <c r="G256" l="1"/>
  <c r="G27"/>
  <c r="J27"/>
  <c r="K27" l="1"/>
  <c r="G38"/>
  <c r="J103" l="1"/>
  <c r="J102"/>
  <c r="J101"/>
  <c r="J105"/>
  <c r="J106"/>
  <c r="J107"/>
  <c r="J108"/>
  <c r="G106"/>
  <c r="G105"/>
  <c r="K105" l="1"/>
  <c r="K106"/>
  <c r="J359" l="1"/>
  <c r="G359"/>
  <c r="K359" l="1"/>
  <c r="K360" s="1"/>
  <c r="G190"/>
  <c r="J191" l="1"/>
  <c r="J190"/>
  <c r="K190" s="1"/>
  <c r="G74" l="1"/>
  <c r="G73"/>
  <c r="J28" l="1"/>
  <c r="J237" l="1"/>
  <c r="G117" l="1"/>
  <c r="K117" s="1"/>
  <c r="G119"/>
  <c r="K119" s="1"/>
  <c r="G140"/>
  <c r="K140" s="1"/>
  <c r="G59"/>
  <c r="G60"/>
  <c r="G58"/>
  <c r="G57"/>
  <c r="G56"/>
  <c r="G55"/>
  <c r="G54"/>
  <c r="G53"/>
  <c r="G52"/>
  <c r="G28"/>
  <c r="K28" s="1"/>
  <c r="G237" l="1"/>
  <c r="K237" s="1"/>
  <c r="G244"/>
  <c r="K347"/>
  <c r="K353" s="1"/>
  <c r="J332"/>
  <c r="G331"/>
  <c r="G332"/>
  <c r="K332" l="1"/>
  <c r="K244"/>
  <c r="J356"/>
  <c r="J355"/>
  <c r="G356"/>
  <c r="G355"/>
  <c r="J186"/>
  <c r="J185"/>
  <c r="J184"/>
  <c r="J183"/>
  <c r="G185"/>
  <c r="G184"/>
  <c r="K191"/>
  <c r="K356" l="1"/>
  <c r="K355"/>
  <c r="K184"/>
  <c r="K185"/>
  <c r="K357" l="1"/>
  <c r="K358" s="1"/>
  <c r="J172" l="1"/>
  <c r="J178"/>
  <c r="G264"/>
  <c r="J162" l="1"/>
  <c r="J161"/>
  <c r="J159"/>
  <c r="J158"/>
  <c r="J157"/>
  <c r="J156"/>
  <c r="G196" l="1"/>
  <c r="J197"/>
  <c r="J196"/>
  <c r="G178" l="1"/>
  <c r="K178" s="1"/>
  <c r="K176"/>
  <c r="G124"/>
  <c r="K124" s="1"/>
  <c r="G51"/>
  <c r="G50"/>
  <c r="G49"/>
  <c r="G48"/>
  <c r="G47"/>
  <c r="G46"/>
  <c r="G45"/>
  <c r="G44"/>
  <c r="G43"/>
  <c r="G42"/>
  <c r="J9"/>
  <c r="J8"/>
  <c r="J6"/>
  <c r="G9"/>
  <c r="G6"/>
  <c r="K161" l="1"/>
  <c r="K162"/>
  <c r="K172"/>
  <c r="K8"/>
  <c r="K9"/>
  <c r="J278" l="1"/>
  <c r="J97" l="1"/>
  <c r="J96"/>
  <c r="J95"/>
  <c r="J92"/>
  <c r="J224" l="1"/>
  <c r="K224" s="1"/>
  <c r="J211"/>
  <c r="J212"/>
  <c r="J343" l="1"/>
  <c r="J342"/>
  <c r="G343"/>
  <c r="K343" l="1"/>
  <c r="J179" l="1"/>
  <c r="J171"/>
  <c r="J177"/>
  <c r="K177" s="1"/>
  <c r="J175"/>
  <c r="K175" s="1"/>
  <c r="J174"/>
  <c r="J173"/>
  <c r="K174" l="1"/>
  <c r="K159"/>
  <c r="J66" l="1"/>
  <c r="J288" l="1"/>
  <c r="G288"/>
  <c r="K288" l="1"/>
  <c r="K289" s="1"/>
  <c r="K290" s="1"/>
  <c r="G320" l="1"/>
  <c r="K320" s="1"/>
  <c r="G317"/>
  <c r="K317" s="1"/>
  <c r="G316"/>
  <c r="K316" s="1"/>
  <c r="G315"/>
  <c r="K315" s="1"/>
  <c r="G312"/>
  <c r="K312" s="1"/>
  <c r="G311"/>
  <c r="K311" s="1"/>
  <c r="G310"/>
  <c r="K310" s="1"/>
  <c r="G309"/>
  <c r="K309" s="1"/>
  <c r="G308"/>
  <c r="K308" s="1"/>
  <c r="G167"/>
  <c r="G166"/>
  <c r="K321" l="1"/>
  <c r="K322" s="1"/>
  <c r="G342"/>
  <c r="K342" s="1"/>
  <c r="K344" s="1"/>
  <c r="K345" s="1"/>
  <c r="G337" l="1"/>
  <c r="G82" l="1"/>
  <c r="G198"/>
  <c r="K198" s="1"/>
  <c r="G85" l="1"/>
  <c r="G186"/>
  <c r="G183"/>
  <c r="K183" s="1"/>
  <c r="J182"/>
  <c r="G182"/>
  <c r="K212"/>
  <c r="K211"/>
  <c r="K225" l="1"/>
  <c r="K182"/>
  <c r="K186"/>
  <c r="J82"/>
  <c r="K82" s="1"/>
  <c r="K83" s="1"/>
  <c r="K84" s="1"/>
  <c r="K187" l="1"/>
  <c r="K188" s="1"/>
  <c r="J236"/>
  <c r="J235"/>
  <c r="J234"/>
  <c r="J233"/>
  <c r="J232"/>
  <c r="J231"/>
  <c r="J230"/>
  <c r="J229"/>
  <c r="J228"/>
  <c r="K173" l="1"/>
  <c r="K179"/>
  <c r="J258"/>
  <c r="J257"/>
  <c r="G258"/>
  <c r="G257"/>
  <c r="J256"/>
  <c r="G236"/>
  <c r="K236" s="1"/>
  <c r="G235"/>
  <c r="K235" s="1"/>
  <c r="G234"/>
  <c r="K234" s="1"/>
  <c r="G233"/>
  <c r="K233" s="1"/>
  <c r="G232"/>
  <c r="K232" s="1"/>
  <c r="G231"/>
  <c r="K231" s="1"/>
  <c r="G230"/>
  <c r="K230" s="1"/>
  <c r="G229"/>
  <c r="K229" s="1"/>
  <c r="G228"/>
  <c r="K228" s="1"/>
  <c r="G243"/>
  <c r="J22"/>
  <c r="K239" l="1"/>
  <c r="K240" s="1"/>
  <c r="K253"/>
  <c r="K243"/>
  <c r="K257"/>
  <c r="K258"/>
  <c r="K256"/>
  <c r="G242"/>
  <c r="K262" l="1"/>
  <c r="K263" s="1"/>
  <c r="K242"/>
  <c r="G204" l="1"/>
  <c r="K204" s="1"/>
  <c r="G203"/>
  <c r="K203" s="1"/>
  <c r="G202"/>
  <c r="K202" s="1"/>
  <c r="J207"/>
  <c r="G208"/>
  <c r="K208" s="1"/>
  <c r="G207"/>
  <c r="K207" l="1"/>
  <c r="K209" s="1"/>
  <c r="K210" s="1"/>
  <c r="J165"/>
  <c r="K168" s="1"/>
  <c r="K205" l="1"/>
  <c r="K206" s="1"/>
  <c r="J189"/>
  <c r="G189"/>
  <c r="J33"/>
  <c r="J30"/>
  <c r="J26"/>
  <c r="K26" s="1"/>
  <c r="J25"/>
  <c r="K337"/>
  <c r="G336"/>
  <c r="J153"/>
  <c r="J149"/>
  <c r="J148"/>
  <c r="J147"/>
  <c r="J146"/>
  <c r="J145"/>
  <c r="J144"/>
  <c r="G199"/>
  <c r="K199" s="1"/>
  <c r="G197"/>
  <c r="K197" s="1"/>
  <c r="G165"/>
  <c r="G101"/>
  <c r="G102"/>
  <c r="G103"/>
  <c r="G107"/>
  <c r="K107" s="1"/>
  <c r="G108"/>
  <c r="K108" s="1"/>
  <c r="G100"/>
  <c r="J91"/>
  <c r="G92"/>
  <c r="G93"/>
  <c r="K93" s="1"/>
  <c r="G95"/>
  <c r="G96"/>
  <c r="G97"/>
  <c r="G91"/>
  <c r="K35" l="1"/>
  <c r="K41"/>
  <c r="K40"/>
  <c r="K59"/>
  <c r="K61"/>
  <c r="K63"/>
  <c r="K62"/>
  <c r="K43"/>
  <c r="K58"/>
  <c r="K60"/>
  <c r="K52"/>
  <c r="K56"/>
  <c r="K55"/>
  <c r="K54"/>
  <c r="K53"/>
  <c r="K57"/>
  <c r="K42"/>
  <c r="K46"/>
  <c r="K50"/>
  <c r="K47"/>
  <c r="K51"/>
  <c r="K44"/>
  <c r="K48"/>
  <c r="K45"/>
  <c r="K49"/>
  <c r="K165"/>
  <c r="K167"/>
  <c r="K166"/>
  <c r="K196"/>
  <c r="K200" s="1"/>
  <c r="K189"/>
  <c r="K194" s="1"/>
  <c r="K195" s="1"/>
  <c r="K91"/>
  <c r="K336"/>
  <c r="K338" s="1"/>
  <c r="K339" s="1"/>
  <c r="K96"/>
  <c r="K95"/>
  <c r="K97"/>
  <c r="K92"/>
  <c r="K98" l="1"/>
  <c r="K99" s="1"/>
  <c r="K169"/>
  <c r="K170" s="1"/>
  <c r="K171"/>
  <c r="K180" s="1"/>
  <c r="K201"/>
  <c r="K181" l="1"/>
  <c r="J160" l="1"/>
  <c r="J333"/>
  <c r="J331"/>
  <c r="K331" s="1"/>
  <c r="G333"/>
  <c r="J327"/>
  <c r="J326"/>
  <c r="J325"/>
  <c r="J324"/>
  <c r="G325"/>
  <c r="G326"/>
  <c r="G327"/>
  <c r="G324"/>
  <c r="K326" l="1"/>
  <c r="K324"/>
  <c r="K325"/>
  <c r="K327"/>
  <c r="K333"/>
  <c r="K334" s="1"/>
  <c r="K335" s="1"/>
  <c r="K156"/>
  <c r="K158"/>
  <c r="K160"/>
  <c r="K157"/>
  <c r="K163" l="1"/>
  <c r="K164" s="1"/>
  <c r="K328"/>
  <c r="K329" s="1"/>
  <c r="J295" l="1"/>
  <c r="G295"/>
  <c r="G278"/>
  <c r="G265"/>
  <c r="K264"/>
  <c r="J241"/>
  <c r="G241"/>
  <c r="K278" l="1"/>
  <c r="K295"/>
  <c r="K298" s="1"/>
  <c r="K299" s="1"/>
  <c r="K241"/>
  <c r="K254" s="1"/>
  <c r="K255" s="1"/>
  <c r="K265"/>
  <c r="K275" s="1"/>
  <c r="G145"/>
  <c r="K145" s="1"/>
  <c r="G146"/>
  <c r="K146" s="1"/>
  <c r="G147"/>
  <c r="K147" s="1"/>
  <c r="G148"/>
  <c r="K148" s="1"/>
  <c r="G149"/>
  <c r="K149" s="1"/>
  <c r="G153"/>
  <c r="K153" s="1"/>
  <c r="G144"/>
  <c r="K144" s="1"/>
  <c r="G139"/>
  <c r="K139" s="1"/>
  <c r="G141"/>
  <c r="K141" s="1"/>
  <c r="J130"/>
  <c r="G130"/>
  <c r="G123"/>
  <c r="K123" s="1"/>
  <c r="G122"/>
  <c r="K122" s="1"/>
  <c r="K154" l="1"/>
  <c r="K155" s="1"/>
  <c r="K306"/>
  <c r="K307" s="1"/>
  <c r="K127"/>
  <c r="K128" s="1"/>
  <c r="K282"/>
  <c r="K283" s="1"/>
  <c r="K293"/>
  <c r="K294" s="1"/>
  <c r="K130"/>
  <c r="K136" s="1"/>
  <c r="K103"/>
  <c r="K102"/>
  <c r="K100"/>
  <c r="K120" s="1"/>
  <c r="K121" s="1"/>
  <c r="K101"/>
  <c r="G66"/>
  <c r="K66" s="1"/>
  <c r="K67" s="1"/>
  <c r="K68" s="1"/>
  <c r="K137" l="1"/>
  <c r="K142"/>
  <c r="K143" s="1"/>
  <c r="G34"/>
  <c r="K34" s="1"/>
  <c r="G36"/>
  <c r="K36" s="1"/>
  <c r="G37"/>
  <c r="K37" s="1"/>
  <c r="K38"/>
  <c r="G39"/>
  <c r="K39" s="1"/>
  <c r="G33"/>
  <c r="K33" s="1"/>
  <c r="G30"/>
  <c r="K30" s="1"/>
  <c r="G25"/>
  <c r="G13"/>
  <c r="G22"/>
  <c r="K22" s="1"/>
  <c r="G10"/>
  <c r="K10" s="1"/>
  <c r="K11" l="1"/>
  <c r="K12" s="1"/>
  <c r="K64"/>
  <c r="K65" s="1"/>
  <c r="K25"/>
  <c r="K18"/>
  <c r="K13"/>
  <c r="K23" l="1"/>
  <c r="K31"/>
  <c r="K32" s="1"/>
  <c r="K85"/>
  <c r="K86" s="1"/>
  <c r="K87" s="1"/>
</calcChain>
</file>

<file path=xl/sharedStrings.xml><?xml version="1.0" encoding="utf-8"?>
<sst xmlns="http://schemas.openxmlformats.org/spreadsheetml/2006/main" count="771" uniqueCount="401">
  <si>
    <t>Наименование муниципальной программы (ответственный)</t>
  </si>
  <si>
    <t>Наименование индикативного показателя</t>
  </si>
  <si>
    <t>Ед. измерения</t>
  </si>
  <si>
    <t>Показатель (план)</t>
  </si>
  <si>
    <t>Показатель (факт)</t>
  </si>
  <si>
    <t>Исп–ние бюджет.ср–в (план)</t>
  </si>
  <si>
    <t>Исп–ние бюджет.ср–в (факт)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</si>
  <si>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</si>
  <si>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</si>
  <si>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</si>
  <si>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</si>
  <si>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</si>
  <si>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</si>
  <si>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</si>
  <si>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</si>
  <si>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</si>
  <si>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</si>
  <si>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Доля среднесписочной численности работников ( без внешних совместителей) малых и средних предприятий в среднесписочной численности работников ( без внешних совместителей) всех предприятий и организаций</t>
  </si>
  <si>
    <t>%</t>
  </si>
  <si>
    <t>Итого</t>
  </si>
  <si>
    <t>Оценка эффективности</t>
  </si>
  <si>
    <t>ДИП (п.5/п.4)</t>
  </si>
  <si>
    <t>ПИБС (п.8/п.7)</t>
  </si>
  <si>
    <t>Оценка эф-ти (п.6/п.9)</t>
  </si>
  <si>
    <t>Удельный вес учреждений, оснащённых системой видеонаблюдения</t>
  </si>
  <si>
    <t>Удельный вес учреждений, обустроенных ограждением по периметру</t>
  </si>
  <si>
    <t>Охват детей 1-7 лет дошкольным образованием</t>
  </si>
  <si>
    <t>Человек</t>
  </si>
  <si>
    <t>Доступность дошкольного образования для детей 3-7 лет</t>
  </si>
  <si>
    <t>Единиц</t>
  </si>
  <si>
    <t>Шт.</t>
  </si>
  <si>
    <t>Км.</t>
  </si>
  <si>
    <t>Количество молодых семей, улучивших жилищные условия, в том числе с использованием заёмных средств</t>
  </si>
  <si>
    <t>Количество посещений</t>
  </si>
  <si>
    <t>Количество обучающихся</t>
  </si>
  <si>
    <t>Количество методических дней</t>
  </si>
  <si>
    <t>Выполнение функций в рамках УДКС</t>
  </si>
  <si>
    <t>Количество участников спортивно-массовых мероприятий</t>
  </si>
  <si>
    <t>Количество проведённых мероприятий</t>
  </si>
  <si>
    <t>Доля граждан / количество, систематически занимающихся физической культурой и спортом (ФОК "Юбилейный") (граждане в возрасте от 3 до 79 лет)</t>
  </si>
  <si>
    <t>Количество пользователей, в т. ч. удалённых, библиотек</t>
  </si>
  <si>
    <t>Охват населения библиотечным обслуживанием</t>
  </si>
  <si>
    <t>Количество учреждений, в которых произведено освидетельствование и проверка противопожарных средств</t>
  </si>
  <si>
    <t>Да - 1, Нет - 0</t>
  </si>
  <si>
    <t>Количество публикаций о деятельности администрации КМР в сфере межнациональных, межконфессиональных отношений, в том числе о программных мероприятиях</t>
  </si>
  <si>
    <t>Количество программных мероприятий, способствующих профилактике экстремизма и гармонизации межнациональных отношений &lt;…&gt;</t>
  </si>
  <si>
    <t>Количество мероприятий по вопросам профилактики экстремизма и гармонизации межнациональных отношений (конференций, семинаров, "круглых столов", встреч)</t>
  </si>
  <si>
    <t>Доля жителей Карталинского муниципального района, охваченных мероприятиями &lt;…&gt; о мерах антитеррористического характера &lt;…&gt;</t>
  </si>
  <si>
    <t>Доля граждан, получивших социальные услуги в форме социального обслуживания на дому в КЦСОН, в общем числе граждан, признанных нуждающимися в предоставлении данной формы социального обслуживания и обратившихся за получением социальных услуг</t>
  </si>
  <si>
    <t>Доля семей с детьми, снятых с учета в связи с улучшением жизненной ситуации, в общем числе семей с детьми, снятых с учета из числа состоявших на учете в отделении помощи семье и детям КЦСОН</t>
  </si>
  <si>
    <t>Доля граждан, получивших социальные услуги в МУСО «Центр помощи детям, оставшимся без попечения родителей», в общем числе граждан, обратившихся за получением социальных услуг в данное учреждение</t>
  </si>
  <si>
    <t>Удельный вес выплаченных пособий в процентах от общего количества начисленных пособий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</si>
  <si>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</t>
  </si>
  <si>
    <t>Количество заключённых договоров аренды муниципального имущества</t>
  </si>
  <si>
    <t>Количество заключённых договоров аренды земельных участков</t>
  </si>
  <si>
    <t>Протяжённость отремонтированных дорог общего пользования местного значения</t>
  </si>
  <si>
    <t>Доля автомобильных дорог общего пользования местного значения, соответсвующих нормативным требованиям к транспортно-эксплуатационным показателям</t>
  </si>
  <si>
    <t>Доля автомобильных дорог общего пользования местного значения с усовершенствованным типом покрытия</t>
  </si>
  <si>
    <t>Зерновые и зернобобовые культуры, все категории хозяйств: валовый сбор (в весе после обработки)</t>
  </si>
  <si>
    <t>Тонн</t>
  </si>
  <si>
    <t>Картофель, все категории хозяйств: валовый сбор</t>
  </si>
  <si>
    <t>Овощные культуры (открытый грунт), все категории хозяйств: выловый сбор</t>
  </si>
  <si>
    <t>Внесение удобрений и проведение агрохимических работ</t>
  </si>
  <si>
    <t>Производство молока, все категории хозяйств, в т. ч. с/х организации</t>
  </si>
  <si>
    <t>Производство мяса скота и птицы на убой, все категории хозяйств, в т. ч. с/х организации</t>
  </si>
  <si>
    <t>Производство яиц, все категории хозяйств, в т. ч. с/х организации</t>
  </si>
  <si>
    <t>Тыс. штук</t>
  </si>
  <si>
    <t>Основные с/х конкурсы, совещания (совещание передовиков, агрономическое совещание, совещания по воспроизводству стада, объезд полей)</t>
  </si>
  <si>
    <t>Наличие утверждённой методики распределения дотаций на выравнивание бюджетной обеспеченности поселений</t>
  </si>
  <si>
    <t>Согласование с органами местного самоуправления исходных данных для расчётов по распределению средств местного бюджета &lt;…&gt;</t>
  </si>
  <si>
    <t>Информационная доступность расчётов по распределению средств местного &lt;…&gt;</t>
  </si>
  <si>
    <t>Раз</t>
  </si>
  <si>
    <t>Доля просроченной кредиторской задолженности по выплате заработной платы работникам муниципальных учреждений в расходах консолидированного бюджета поселений</t>
  </si>
  <si>
    <t>Удельный вес поселений, охваченных системой мониторинга исполнения бюджетов поселений</t>
  </si>
  <si>
    <t>Ед.</t>
  </si>
  <si>
    <t>Чел.</t>
  </si>
  <si>
    <t>Снижение удельного веса численности обучающихся в общеобразовательных организациях, расположенных на территории Карталинского муниципального района, занимающихся в зданиях, требующих капитального ремонта или реконструкции</t>
  </si>
  <si>
    <t>Доля капитально отремонтированных зданий муниципальных общеобразовательных организаций в общем количестве зданий муниципальных организаций, требующих проведения капитальных ремонтов</t>
  </si>
  <si>
    <t>Процент</t>
  </si>
  <si>
    <t>Снижение количества преступлений, совершенных лицами, находящимися в состоянии опьянения</t>
  </si>
  <si>
    <t>Снижение количества преступлений, совершенных в общественных местах</t>
  </si>
  <si>
    <t>Тыс. кв. м.</t>
  </si>
  <si>
    <t>ед.</t>
  </si>
  <si>
    <t>шт.</t>
  </si>
  <si>
    <t>Внесение изменений в генеральные планы муниц.образований</t>
  </si>
  <si>
    <t>Внесение изменений в правила землепользования и застройки муниципальных образований</t>
  </si>
  <si>
    <t>Численность работников , которым впервые в отчетном году установлен диагноз профессионального заболевания</t>
  </si>
  <si>
    <t>человек</t>
  </si>
  <si>
    <t xml:space="preserve">Удельный вес рабочих мест, на которых проведена оценка условий труда в муниципальном образовании </t>
  </si>
  <si>
    <t>Численность обученных по охране труда руководителей и специалистов в обучающих организациях, аккредитованных установленном порядке</t>
  </si>
  <si>
    <t xml:space="preserve">Ед. </t>
  </si>
  <si>
    <t>Рост количества раскрытых преступлений</t>
  </si>
  <si>
    <t>Снижение доли тяжких преступлений</t>
  </si>
  <si>
    <t>Снижение количества преступлений, совершенных лицами, ранее совершавшими преступления</t>
  </si>
  <si>
    <t>Снижение удельного веса преступлений, совершенных в сфере семейно-бытовых отношений</t>
  </si>
  <si>
    <t>снижение доли тяжких преступлений, совершенных в сфере семейно-бытовых отношений</t>
  </si>
  <si>
    <t>Число субъектов малого  и среднего предпринимательства в расчете на 10 тыс. человек населения</t>
  </si>
  <si>
    <t xml:space="preserve">Количество консультаций предоставляемых субъектами малого и среднего предпринимательства </t>
  </si>
  <si>
    <t>Количество муниципальных служащих, прошедших повышение квалификации по 72-часовой, 36-часовой, 18-часовой  программам кратковременного курса (с получением удостоверения государственного образца)</t>
  </si>
  <si>
    <t>Количество молодых людей, проживающих в Карталинском муниципальном районе, принимавших участие в реализации мероприятий патриотической направленности на территории Карталинского муниципального района</t>
  </si>
  <si>
    <t>Количество проведенных мероприятий, связанных с проектной деятельностью молодежи (грантовые конкурсы, семинары, тренинги, форумы)</t>
  </si>
  <si>
    <t>Количество публикаций в средствах массовой информации о реализуемых в Карталинском муниципальном районе,  мероприятиях в сфере молодежной политики</t>
  </si>
  <si>
    <t>Количество молодежных форумов, проводимых на территории Карталинского муниципального района, организованных в соответствии с приказом Федерального агентства по делам  молодежи от 20.01.2016 года № 11</t>
  </si>
  <si>
    <t>Рост числа вовлеченных в деятельность по предупреждению правонарушений учреждений, иных организаций всех форм собственности, в том числе общественных организаций</t>
  </si>
  <si>
    <t>Показатель не укомплектованности полиции кадрами за счет решения вопросов социально-бытового обеспечения сотрудников полиции</t>
  </si>
  <si>
    <t>Количество территориальных зон, в отношении которых запланированы работы по описанию границ и постановка на учет в ГКН</t>
  </si>
  <si>
    <t>Количество происшествий на водных объектах</t>
  </si>
  <si>
    <t>Количество субъектов информационного взаисодействия(органов местного самоуправления и их подведомственных учреждений, сельских поселений),использующих стандарты безопасного информационного взаимодействия</t>
  </si>
  <si>
    <t>Доля домохозяйств,имеющих широкополосный доступ к сети "Интернет", в общем числе домашних хозяйств</t>
  </si>
  <si>
    <t>Стоимостная доля закупаемого и (или) ерендуемого органами местного самоуправления муниципальных образований отечественного программного обеспечения</t>
  </si>
  <si>
    <t>Доля поселений в районе(гродское сельские), на территории которых реализуются мороприятия"Умный город"</t>
  </si>
  <si>
    <t>Доля населенных пунктов с населеним от 250 человек, в которых обеспечена мобильная связь и широкополосный доступ к сети"Интернет"</t>
  </si>
  <si>
    <t>Количество граждан, заключивших целевой договор и получивших стипендию</t>
  </si>
  <si>
    <t xml:space="preserve">Количество специалистов из числа получивших стипендию в период обучения и работающих в бюджетных учреждениях Карталинского муниципального района </t>
  </si>
  <si>
    <t>Наличие утверждённой методики распределения иных межбюджетных трансфертов на частичное финансирование расходов поселений на решение вопросов местного значеня</t>
  </si>
  <si>
    <t>Производство продукции животноводства в хозяйствах всех категорий</t>
  </si>
  <si>
    <t>млн.руб</t>
  </si>
  <si>
    <t>Производство продукции растениеводства в хозяйстве всех категорий</t>
  </si>
  <si>
    <t>Количество организаций культуры, получивших современное оборудование</t>
  </si>
  <si>
    <t>Доля граждан в возрасте 3-79 лет, систематически занимающихся физической культурой и спортом в общей численности граждан в возрасте 3-79 лет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</si>
  <si>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</si>
  <si>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>Снижение объёма жилищного фонда, признанного непригодным для проживания</t>
  </si>
  <si>
    <t>Ввод в эксплуатацию жилья, в том числе на душу населения</t>
  </si>
  <si>
    <t>кв.метров на челевека</t>
  </si>
  <si>
    <t>Обеспечение населения жилыми помещениями</t>
  </si>
  <si>
    <t>кв.метров на 1 челевека</t>
  </si>
  <si>
    <t>Количество приобретенного  движимого и недвижимого имущества</t>
  </si>
  <si>
    <t>штук</t>
  </si>
  <si>
    <t>чел.</t>
  </si>
  <si>
    <t>Доля детей  из малообеспеченных, неблагополучных семей, а также семей, оказавшихся в трудной жизненной ситуации, привлеченных в расположенные на терриитории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</si>
  <si>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кол-во</t>
  </si>
  <si>
    <t>чел</t>
  </si>
  <si>
    <t xml:space="preserve">Количество ДТП с пострадавшими людьми </t>
  </si>
  <si>
    <t>Социальный риск(число лиц, погибших в результате ДТП)</t>
  </si>
  <si>
    <t>Транспортный риск( число транспортных средств, поврежденных  в результате ДТП)</t>
  </si>
  <si>
    <t>ед</t>
  </si>
  <si>
    <t>Тяжесть последствий ДТП (отношение числа лиц,погибших в результате ДТП к числу лиц, пострадавшихв результате ДТП)</t>
  </si>
  <si>
    <t xml:space="preserve">Количество детей, пострадавших в результате ДТП </t>
  </si>
  <si>
    <t>Проведение выездных проверок работы пассажирского транспорта общего пользования на территории Карталинского муниципального района</t>
  </si>
  <si>
    <t>Наличие оборудования и носителей информации в транспортном средстве в одной единице транспортного средства</t>
  </si>
  <si>
    <t>Наличие кондиционера, информационного табло,системы контроля температуры воздуха в салоне</t>
  </si>
  <si>
    <t>Доля выпускников МУСО "Центр помощи детям, оставшимся без попечения родителей", получившихпрофессиональное образование и трудоустроенных</t>
  </si>
  <si>
    <t>Доля семей, имеющих детей,которым предоставляются меры социальной поддержки, в общем числе семей с детьми, имеющих право на меры социальной поддержки</t>
  </si>
  <si>
    <t>Предоставление путевок на санаторно-курортное лечение</t>
  </si>
  <si>
    <t>Предоставление путевок в загородные стационарные оздоровительные лагеря</t>
  </si>
  <si>
    <t>Доля объема субсидий на организацию работы УСЗН,направленного в местные бюджеты,к объему субсидий на организацию работы органов управления социальной защиты населения, предусмотренного в областном бюджете</t>
  </si>
  <si>
    <t>Прирост семей с признаками социального неблагополучия к аналогичному периоду прошлого года</t>
  </si>
  <si>
    <t>Удельный вес семей, повторного поставленных на учет в течение года после снятия с учета в связи с улучшением ситуации к общему числу поставленных на учет семей</t>
  </si>
  <si>
    <t>Удельный вес детей-инвалидов, получивших различные виды помощи, в общей численности детей-инвалидов в карталинском муниципальном районе</t>
  </si>
  <si>
    <t>Проведение мероприятий, направленных на укрепление и поддержку семьи</t>
  </si>
  <si>
    <t>Ремонт сетей водоснабжения</t>
  </si>
  <si>
    <t>метров</t>
  </si>
  <si>
    <t>Доля объема выплаченных сумм на меры социальной поддержки к объему начисленных сумм на меры социальной поддержки</t>
  </si>
  <si>
    <t>Доля воспитанников занимающихся по программам спортивной подготовки (воспитанники от 8 до 24 лет)</t>
  </si>
  <si>
    <t>Доля несовершеннолетних, состоящих на учете в органах внутренних дел, принявших участие в профильных сменах, от общего числа несовершеннолетних, состоящих на учете в органах внутренних дел</t>
  </si>
  <si>
    <t>экз.</t>
  </si>
  <si>
    <t>Выход газеты не менеее 1 раза в неделю</t>
  </si>
  <si>
    <t xml:space="preserve">37. О мерах социальной поддержки в период обучения граждан, заключивших договор о целевом обучении </t>
  </si>
  <si>
    <t>39.Создание резерва материальных ресурсов Карталинского муниципального района для ликвидации чрезвычайных ситуаций природного и техногенного характера на 2023-2025 годы</t>
  </si>
  <si>
    <t>Количество приобретенных материально-технических средств</t>
  </si>
  <si>
    <t>Производство видеороликов с массовых мероприятий не менее 2 раза в неделю</t>
  </si>
  <si>
    <t>Цикл публикаций в газете и сайте о дорожном прорыве</t>
  </si>
  <si>
    <t>Цикл публикаций в газете и на сайте истории становления, перипетии и развития представительного органа Карталинского района</t>
  </si>
  <si>
    <t>Цикл публикаций в газете и на сайте о предпринимателях и предпринимательстве Карталинского района</t>
  </si>
  <si>
    <t>Цикл публикаций в газете и сайте: Открытость власти. Диалог</t>
  </si>
  <si>
    <t>Процент полей сельскохозяйственных угодий, информация о которых заполнена в геоинформационной системе</t>
  </si>
  <si>
    <t>Количество приобретенной и распространенной печатной продукции по вопросам безопасности жизнидеятельности</t>
  </si>
  <si>
    <t>Количество чрезвычайных ситуаций и происшествий природного и техногенного характера</t>
  </si>
  <si>
    <t>Количество СОНКО, которым оказана финансовая поддержка</t>
  </si>
  <si>
    <t>Количество посещений выставок (МУ Историко-краеведческий музей)</t>
  </si>
  <si>
    <t>Количество поддержаных творческих инициатив и проектов, в том числе: оказана государственная поддержка лучшим работникам сельских учреждений культуры</t>
  </si>
  <si>
    <t>Доля подростков и молодежи в возрасте от 11 до 24 лет, вовлеченных в профилактические мероприятия, в общей численности указанной категории лиц</t>
  </si>
  <si>
    <t xml:space="preserve">Количество мероприятий, проведенных в целях профилактики наркомании  </t>
  </si>
  <si>
    <t xml:space="preserve">Количество поставленных на учет больных наркоманией с впервые установленным диагнозом. </t>
  </si>
  <si>
    <t>Количество несовершеннолетних, состоящих на учете в учреждениях здравоохранения за потребление наркотических средств, психотропных веществ</t>
  </si>
  <si>
    <t>Острые отравления наркотиками среди несовершеннолетними</t>
  </si>
  <si>
    <t>Количество площадок, специально оборудованных для отдыха, общения и проведения досуга разными группами населения (спортивные площадки, детские площадки, площадки для выгула собак и другие)</t>
  </si>
  <si>
    <t>Количество граждан старше 14 лет, вовлеченных в решение вопросов развития городской среды</t>
  </si>
  <si>
    <t>Доля граждан, принявших участие в решение вопросов развития городской среды от общего количества граждан в возрасте от 14 лет</t>
  </si>
  <si>
    <t>Количество кадастровых кварталов, в отношении которых запланированы комплексные кадастровые работы</t>
  </si>
  <si>
    <t>Удельный вес учреждений, обеспеченных наружным освещением территорий образовательных учреждений</t>
  </si>
  <si>
    <t>Удельный вес учреждений, находящихся под охраной</t>
  </si>
  <si>
    <t>Уровень пожарной безопасности</t>
  </si>
  <si>
    <t>41.Поддержка медицинских работников дефицитных специальностей, работающих в Государственном бюджетном учреждении здравоохранения "Районная больница г.Карталы" на 2023-2025 годы</t>
  </si>
  <si>
    <t>Количество медицинских работников дефицитных специальностей</t>
  </si>
  <si>
    <t>Обеспеченность населения  медицинскими кадрами</t>
  </si>
  <si>
    <t>Уровень обустройства контейнерных площадок (доля оборудованных контейнерных площадок для накопления ТКО к общему числу организованных на территории контейнерных площадок)</t>
  </si>
  <si>
    <t>Уровень обеспеченности контейнерным сбором ТКО (отношение суммарного объема существующих на территории муниципального образования контейнеров к общему объему образующихся на территории ТКО за два дня)</t>
  </si>
  <si>
    <t>Количество рекультивированных земельных участков, нарушенных размещением твердых коммунальных отходов, согласно разработанного проекта рекультивации и ликвидации объектов накопленного экологического вреда («Объект накопленного вреда (места размещения (свалки) твердых коммунальных отходов) на территории города Карталы Челябинской области»)</t>
  </si>
  <si>
    <t>Количество ликвидированных несанкционированных свалок отходов</t>
  </si>
  <si>
    <t>Количество оформленного в собственность КМР  недвижимого имущества(постановка на государственный кадастровый учет объектов муниципальной собственности КМР объектов недвижимого имущества)</t>
  </si>
  <si>
    <t>Снижение кредиторской задолженности МУП</t>
  </si>
  <si>
    <t>Изготовление технических планов</t>
  </si>
  <si>
    <t>Чел.на 10 тыс.населения: врачи</t>
  </si>
  <si>
    <t>средний медицинский персонал</t>
  </si>
  <si>
    <t xml:space="preserve">7. Обеспечение доступным и комфортным жильём граждан Российской Федерации» в Карталинском муниципальном районе  </t>
  </si>
  <si>
    <t>7.1. Модернизация объектов коммунальной инфраструктуры (подпрограмма)(Управление строительства, инфраструктуры и жилищно-коммунального хозяйства Карталинского муниципального района)</t>
  </si>
  <si>
    <t>7.2. Оказание молодым семьям государственной поддержки для улучшения жилищных условий (подпрограмма)Управление по имущественной и земельной политике</t>
  </si>
  <si>
    <t>Количество семинаров, курсов, тренингов, мастер-классов, круглых столов, проведение форума, конкурсов, конференций, организация ярмарок для субъектов малого и среднего предпринимательства и физических лиц, не являющиеся индивидуальными предпринимателями и применяющие специальный налоговый режим "Налог на профессиональный доход"</t>
  </si>
  <si>
    <t>Удельный вес учреждений оснащенных системой голосового оповещения</t>
  </si>
  <si>
    <t>Удельный вес учреждений, оснащенных тревожными средствами оповещения</t>
  </si>
  <si>
    <t>Уровень травматизма в образовательных учреждениях</t>
  </si>
  <si>
    <t>Количество руководящих кадров и работников ответственных за противопожарное состояние, антитеррористическую безопасность, охрану труда образовательных учреждений, прошедших обучение в соответствии с предусмотренными программными мероприятиями</t>
  </si>
  <si>
    <t>Ед</t>
  </si>
  <si>
    <t xml:space="preserve">Количество детей из малообеспеченных, неблагополучных семей, а также семей, оказавшихся в трудной жизненной ситуации, привлеченных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 </t>
  </si>
  <si>
    <t>Количество мест в муниципальных образовательных организациях, в которых созданы условия для получения детьми дошкольного возроста с ограниченными возможностями здоровья кочественного образования и коррекции развития</t>
  </si>
  <si>
    <t>Доля капитально отремонтированных зданий и сооружений муниципальных образовательных организаций в общем количестве зданий и сооружений муниципальных образовательных организаций, требующих проведение капитальных ремонтов</t>
  </si>
  <si>
    <t>Единица</t>
  </si>
  <si>
    <t>Количество участников кружковой деятельности(МБУ ЦКР "Россия")</t>
  </si>
  <si>
    <t>Количество участников кружковой деятельности (МБУ "Районный дом культуры железнодорожников")</t>
  </si>
  <si>
    <t>Количество участников спортивно-массовых мероприятий (МБУДО "СШ Эверест")</t>
  </si>
  <si>
    <t>Количество проведённых мероприятий (МБУДО  "СШ Эверест")</t>
  </si>
  <si>
    <t>Количество участников спортивно-массовых мероприятий(МБУ ФОК"Юбилейный")</t>
  </si>
  <si>
    <t>Количество проведенных мероприятий(МБУ ФОК "Юбилейный")</t>
  </si>
  <si>
    <t>Доля граждан/количество принявших участие в выполнении нормативов комплекса "Готов к труду и обороне" (ФОК "Юбилейный")</t>
  </si>
  <si>
    <t>Количество человек, принявшее участие в выполнении нормативов ГТО</t>
  </si>
  <si>
    <t xml:space="preserve">Доля населения, принявшее участие в выполнении нормативов ГТО, от общей численности населения зарегистрированного в электронной базе данных ГТО </t>
  </si>
  <si>
    <t>Количество человек, зарегистрированных на сайте gto.ru</t>
  </si>
  <si>
    <t>Доля населения, зарегистрированного на сайте gto.ru, от общей численности населения, проживающего на территории муниципального образования</t>
  </si>
  <si>
    <t>Количество человек, выполнивших нормы ГТО на знаки отличия</t>
  </si>
  <si>
    <t>Доля населения, выполнившего нормативы на знаки отличия, от общей численности населения, проживающего на территории муниципального образования</t>
  </si>
  <si>
    <t xml:space="preserve">Количество упоминаний о комплексе ГТО в СМИ и на сайтах </t>
  </si>
  <si>
    <t>единиц</t>
  </si>
  <si>
    <t xml:space="preserve">Доля упоминаний о комплексе ГТО в СМИ в отчетном квартале, в общей  численности населения, проживающего на территории муниципального образования </t>
  </si>
  <si>
    <t>тыс.человек</t>
  </si>
  <si>
    <t>Обновление книжного фонда документов библиотек (ежегодно)</t>
  </si>
  <si>
    <t>Количество поддержаных творческих инициатив и проектов, в том числе: оказана государственная поддержка лучшим сельским учреждениям культуры</t>
  </si>
  <si>
    <t xml:space="preserve">Доля отремонтированных зданий  учреждений культуры и спорта в общем количестве зданий учреждений культуры и спорта </t>
  </si>
  <si>
    <t>Количество учреждений культуры, в которых проведены мероприятия по укреплению материально-технической базы, в том числе муниципальных учреждений культуры, образовательных учреждений в сфере культуры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</si>
  <si>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</si>
  <si>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Количество учреждений, в которых произведён монтаж системы охранной сигнализации и системы голосового оповещения и управления эвакуацией людей при пожаре</t>
  </si>
  <si>
    <t>Количество учреждений, производящих техническое обслуживание противопожарной сигнализации и оповещения о пожаре, охрана помещения, обслуживание видеонаблюдения, прочие виды работ по пожарным мероприятиям</t>
  </si>
  <si>
    <t>Количество учреждений, которые улучшили  материально-техническое оснащене средствами противопожарной безопасности</t>
  </si>
  <si>
    <t xml:space="preserve">Доля молодых людей от общего числа молодых людей в возрасте от 14 до 35 лет, проживающих в Карталинском муниципальном районе, принявших участие в мероприятиях, направленных на развитие правовой грамотности и повышение электоральной активности, проводимых на территории Карталинского муниципального района </t>
  </si>
  <si>
    <t>Количество молодых людей в возрасте от 14 до 35 лет, проживающих в  Карталинском  муниципальном районе, принявших участие в мероприятиях в сфере образования, интеллектуальной и творческой деятельности, проводимых на территории Карталинского муниципального района</t>
  </si>
  <si>
    <t>Количество молодых людей в возрасте от 14 до 35 лет, проживающих в Карталинском муниципальном районе, вовлеченных в волонтерскую, добровольческую, поисковую деятельность</t>
  </si>
  <si>
    <t>Доля детей , охваченных отдыхом в каникулярное время в организациях отдыха и оздоровления детей , в общем числе детей,охваченных отдыхом в организациях отдыха детей и их оздоровления всех типов</t>
  </si>
  <si>
    <t>Доля детей,охваченных отдыхом в каникулярное время в лагерях с дневным пребыванием детей, в общем числе детей, охваченных отдыхом в организациях отдыха детей и их оздоровления всех типов</t>
  </si>
  <si>
    <t>Доля несовершеннолетних, состоящих на профилактическом учете в органах внутренних дел , охваченных отдыхом в каникулярное время в организациях отдыха и оздоровления детей, лагерях с дневным пребыванием, в общем числе несовершеннолетних,состоящих на профилактическом учете в органах внутренних дел</t>
  </si>
  <si>
    <t xml:space="preserve">16. Профилактика преступлений и иных правонарушений в Карталинском муниципальном районе на 2024-2026 годы (администрация КМР ГОЧС), Управление образования КМР, Управление по делам культуры и молодёжной политики КМР, МУЗ "Карталинская городская больница", Управление социальной защиты населения КМР, </t>
  </si>
  <si>
    <t>Количество мероприятий (профилактических обследований) на объектах с массовым пребыванием людей, повышающих уровень антитеррористической защищенности</t>
  </si>
  <si>
    <t xml:space="preserve">Тираж газеты </t>
  </si>
  <si>
    <t>Доля граждан, получивших социальные услуги  в полустационарной форме в КЦСОН, в общем числе граждан, признанных нуждающимися в предоставлении данной формы социального обслуживания и обратившихся за получением социальных услуг</t>
  </si>
  <si>
    <t>25. Управление муниципальным имуществом и земельными ресурсами Карталинского муниципального района на 2023-2025 годы (Управление по имущественной и земельной политике Карталинского муниципального района)</t>
  </si>
  <si>
    <t>Приобретение земельных участков в собственность КМР</t>
  </si>
  <si>
    <t>Количество реализованных проектов комплексного развития сельских территорий всего</t>
  </si>
  <si>
    <t>Количество привлеченных граждан к участию реализации проекта</t>
  </si>
  <si>
    <t xml:space="preserve">Корректировка схемы территориального планирования </t>
  </si>
  <si>
    <t>Проведение землеустроительных работ по описанию местоположения границ КМР</t>
  </si>
  <si>
    <t>да\нет</t>
  </si>
  <si>
    <t>Удельный вес площади, засеваемой элитными семенами, в общей площади посевов</t>
  </si>
  <si>
    <t>33.1. Выравнивание бюджетной обеспеченности поселений Карталинского муниципального района на 2024-2026 годы</t>
  </si>
  <si>
    <t>Величина разрыва в уровне расчётной бюджетной обеспеченности между обеспеченным и менее обеспеченным поселением после выравнивания</t>
  </si>
  <si>
    <t>33.2. Частичное финансирование  расходов поселений  Карталинского муниципального района на решение вопросов местного значения на 2024-2026 годы"</t>
  </si>
  <si>
    <t>34. Реконструкция и ремонт образовательных организаций Карталинского муниципального района на 2024-2026 годы (Управление образования Карталинского муниципального района)</t>
  </si>
  <si>
    <t>35.Улучшение условий и охраны труда  на территории Карталинского муниципального района на 2024-2026 годы (Администрация Карталинского муниципального района)</t>
  </si>
  <si>
    <t>Количество проектно-сметной документации,разработанной в целях проведения капитального ремонта объекта капитального строительства "Гидротехническое сооружение "Плотина Карталы-1 водокачка" на реке Караталы-Аят на территории г.Карталы"</t>
  </si>
  <si>
    <t>Количество капитального ремонта объекта капитального строительства "Гидротехническое сооружение "Плотина Карталы-1 водокачка"на реке Караталы-Аят на территории г.Карталы"</t>
  </si>
  <si>
    <t>шт</t>
  </si>
  <si>
    <t>10. Сохранение и  развитие культурно-досуговой сферы на территории Карталинского муниципального района на 2024-2027 годы (Управление по делам культуры и спорта Карталинского муниципального района)</t>
  </si>
  <si>
    <t>42. Поддержка молодых специалистов, работающих в образовательных учреждениях Карталинского муниципального района на 2024-2026 годы</t>
  </si>
  <si>
    <t>Доля молодых педагогических работников образовательных учреждений от общего количества педагогических работников образовательных учреждений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</si>
  <si>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Оценка эффективности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</si>
  <si>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      Итого    </t>
    </r>
  </si>
  <si>
    <t>Количество зарегистрированных преступлений, совершаемых с использованием информационно-телекоммуникационных технологий (краж, мошенничеств, вымогательств), на 10 тысяч населения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</si>
  <si>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Итого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</si>
  <si>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Оценка эффективности</t>
  </si>
  <si>
    <t>21. Профилактика терроризма на территории Карталинского муниципального района на период 2023-2025 годы (культура+ образование; ГО и ЧС)</t>
  </si>
  <si>
    <t>17. Развитие информационного общества, использование информационных и коммуникационных технологий на 2020-2030 годы (Климкин П.К)</t>
  </si>
  <si>
    <t>18. Противодействие злоупотреблению наркотическими средствами и их незаконному обороту в Карталинском муниципальном районе на 2023-2025 годы (образование)</t>
  </si>
  <si>
    <t>24. Социальная поддержка населения Карталинского муниципального района на 2024-2026 годы</t>
  </si>
  <si>
    <t xml:space="preserve">Доля количества реализованных проектов </t>
  </si>
  <si>
    <t>Доля количества вовлеченного населения и реализации проектов инициативного бюджетирования на территории муниципалитета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</si>
  <si>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Итого</t>
  </si>
  <si>
    <t xml:space="preserve">                                                                                                                                                                                                                                  Оценка эффективности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</si>
  <si>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Оценка  эффективности</t>
  </si>
  <si>
    <t>1.Удельный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требованиями (с учетом федеральных государственных образовательных стандартов),  в общей численности обучающихся муниципальных общеобразовательных организаций</t>
  </si>
  <si>
    <t>3.Охват детей общим образованием в возрасте от 7 до 18 лет</t>
  </si>
  <si>
    <t>4..Доля детей с ограниченными возможностями здоровья и детей- инвалидов, которым созданы условия для получения качественного общего образования (в том числе с использованием дистанционных образовательных технологий), в общей численности детей с ограниченными возможностями здоровья и детей-инвалидов школьного возраста</t>
  </si>
  <si>
    <t>5.Доля образовательных 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том числе по адаптированным, и программам образования обучающихся с умственной отсталостью (интеллектуальными нарушениями), к общему количеству организаций, реализующих адаптированные образовательные программы</t>
  </si>
  <si>
    <t>6.Увеличение количества общеобразовательных организаций, предусматривающие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</si>
  <si>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Отсутствие просроченной кредиторской задолжнности по другим направлениям расходов в расходах косолидированного бюджета поселений</t>
  </si>
  <si>
    <t>19. Профилактика социального сиротства и семейного неблагополучия на 2024-2026 годы  в Карталинском муниципальном районе (Управление социальной защиты населения Карталинского муниципального района)</t>
  </si>
  <si>
    <t xml:space="preserve">Количество созданных модульных и каркасно-тентовых объектов и закупка спортивно технологического оборудования </t>
  </si>
  <si>
    <t>Проведение Районного конкурса в АПК Карталинского муниципального района</t>
  </si>
  <si>
    <t>7.1. Основное общее образование</t>
  </si>
  <si>
    <t xml:space="preserve">7.Увеличение доли обучающихся, занимающихся физической культурой и спортом во внеурочное время (по каждому уровню общего образования), в общем количестве обучающихся, за исключением дошкольного образования: начальное общее образование                                               </t>
  </si>
  <si>
    <t>7.2. Среднее общее образование</t>
  </si>
  <si>
    <t>Увеличение объемов строительства модернизации и капитального ремонта инженерных сетей</t>
  </si>
  <si>
    <t>Строительство новых теплоисточников с использованием средств инвесторов</t>
  </si>
  <si>
    <t>Увеличение объемов строительства газораспределительных сетей</t>
  </si>
  <si>
    <t>7.3. Мероприятия по переселению граждан из жилищного фонда, признанного непригодным для проживания (подпрограмма)(Яковлева О.В.)</t>
  </si>
  <si>
    <t>мин.</t>
  </si>
  <si>
    <t>Производство видеосюжетов на разные темы не менее 5 раз в неделю</t>
  </si>
  <si>
    <t>Производство фильма о развитии спорта района, включая все виды, а также семейные, коллективные. Ввод новых объектов.</t>
  </si>
  <si>
    <t xml:space="preserve">Оценка эффективности </t>
  </si>
  <si>
    <t>высокая</t>
  </si>
  <si>
    <t>очень высокая</t>
  </si>
  <si>
    <t>низкая</t>
  </si>
  <si>
    <t>средняя</t>
  </si>
  <si>
    <t>31.Реализация мероприятий  в области градостроительной деятельности на  территории Карталинского муниципального района Челябинской области на 2023-2026 годы (архитектура)</t>
  </si>
  <si>
    <t xml:space="preserve">  </t>
  </si>
  <si>
    <t>Проведение государственной экспертизы</t>
  </si>
  <si>
    <t>Возмещение затрат за ТЭР</t>
  </si>
  <si>
    <t>Сводный реестр оценки эффективности муниципальных программ Карталинского муниципального района по итогам 2025 года</t>
  </si>
  <si>
    <t>Количество минут телесюжетов</t>
  </si>
  <si>
    <t>Выход телесюжетов не менее 2 раз в неделю</t>
  </si>
  <si>
    <t>Производство фильма, посвященного 5-летию работы главы района</t>
  </si>
  <si>
    <t>Производство сюжетов по инвестиционной привлекательности района</t>
  </si>
  <si>
    <t xml:space="preserve">Публикации в газете и сайте о развитии спорта района, включая все виды, а также семейные </t>
  </si>
  <si>
    <t>32. Развитие сельского хозяйства Карталинского муниципального района Челябинской области на 2024-2027 годы (о.с/х администрация  Карталинского муниципального района)</t>
  </si>
  <si>
    <t>29. Комплексное развитие сельских территорий Карталинского муниципального района Челябинской области на 2024-2026 годы (о.экономики Карталинского муниципального района)</t>
  </si>
  <si>
    <t>2.Муниципальные общеобразовательные организации оснащены недостающими средствами обучения и воспитания</t>
  </si>
  <si>
    <t>8.Доля зданий муниципальных общеобразовательных организаций, в которых проведены ремонтные работы по замене оконных блоков, в общем количестве зданий муниципальных общеобразовательных организаций, требующих проведения ремонтных работ по замене оконных блоков в муниципальных общеобразовательных организациях</t>
  </si>
  <si>
    <t>9.Доля обучающихся по образовательным программам начального общего образования в общеобразовательных организациях, обеспеченных молочной продукцией, в общем  количестве обучающихся по программам начального общего образования в муниципальных общеобразовательных организациях</t>
  </si>
  <si>
    <t>10.Количество центров, оснащенных оборудованием, средствами обучения и воспитания в общеобразовательных организациях, в том числе осуществляющих образовательную деятельность по адаптированным основным общеобразовательным программам: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</si>
  <si>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11.Внедрена целевая модель цифровой образовательной среды в общеобразовательных организациях</t>
  </si>
  <si>
    <t>12.Доля педагогических работников, наделенные функцией классного руководителя в общеобразовательных организациях</t>
  </si>
  <si>
    <t>13.Доля капитально отремонтированных зданий общеобразовательных организаций, в которых обеспечены требования к антитеррористической защищенности объектов и территорий, прилегающих к зданиям государственных и муниципальных общеобразовательных организаций к общему количеству капитально отремонтированных зданий</t>
  </si>
  <si>
    <t>14.Доля капитально отремонтированных зданий общеобразовательных организаций, в которых обеспечено благоустройство территории, к общему количеству капитально отремонтированных зданий</t>
  </si>
  <si>
    <t xml:space="preserve">15.Доля педагогических работников образовательных организаций, прошедших переподготовку или повышение квалификации по вопросам образования обучающихся с ограниченными возможностями здоровья и инвалидностью, в общей численности педагогических работников, работающих с детьми с ограниченными возможностями здоровья и детьми-инвалидами </t>
  </si>
  <si>
    <t xml:space="preserve">16.Доля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 </t>
  </si>
  <si>
    <t>17.Удельный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</t>
  </si>
  <si>
    <t xml:space="preserve">18.Доля использованной субсидии местному бюджету на оборудование ППЭ в общем размере субсидии местному бюджету на оборудование ППЭ </t>
  </si>
  <si>
    <t xml:space="preserve">19.Доля экзаменов государственной итоговой аттестации по образовательным программам среднего образования, проведенных в соответствии с Порядком проведения государственной итоговой аттестации по образовательным программам среднего общего образования, утвержденным приказом Министерства просвещения Российской Федерации, Федеральной службы по надзору в сфере образования и науки от 04.04.2023 года     №233/552 "Об утверждении Порядка проведения государственной итоговой аттестации по образовательным программам среднего общего образования, в общем количестве  проведенных экзаменов  государственной итоговой аттестации по образовательным программам среднего общего образования </t>
  </si>
  <si>
    <t xml:space="preserve">20.Доля экзаменов государственной итоговой аттестации по образовательным программам основного общего образования, проведенных в соответствии с Порядком проведения государственной итоговой аттестации по образовательным программам основного общего образования, утвержденным приказом Министерства просвещения Российской Федерации, Федеральной службы по надзору в сфере образования и науки от 04.04.2023 года № 232/551 "Об утверждении Порядка проведения государственной итоговой аттестации по образовательным программам основного общего образования, в общем количестве  проведенных экзаменов  государственной итоговой аттестации по образовательным программам основного общего образования </t>
  </si>
  <si>
    <t>21.Доля детей из малообеспеченных семей и детей с нарушениями здоровья, обучающихся в муниципальных общеобразовательных организациях, обеспеченных питанием, в общем количестве обучающихся в образовательных организациях Карталинского муниципального района нуждающихся в обеспечении питания</t>
  </si>
  <si>
    <t>22.Удельный вес численности обучающихся, охваченных подвозом, в общей численности обучающихся, нуждающихся в подвозе в образовательные организации</t>
  </si>
  <si>
    <t>23.Доля обучающихся муниципальных образовательных организаций по программам начального общего образования, обеспеченных бесплатным горячим питанием, в общем количестве обучающихся муниципальных общеобразовательных организаций по программам начального общего образования</t>
  </si>
  <si>
    <t xml:space="preserve">24.Удельный вес численности обучающихся по программам начального общего, основного общего и среднего общего образования, участвующих в олимпиадах и конкурсах различного уровня, в общей численности, обучающихся по программам начального общего, основного общего и среднего общего образования </t>
  </si>
  <si>
    <t xml:space="preserve">25.Доля детей, охваченных программами дополнительного образования в общеобразовательных организациях, в общем количестве детей в общеобразовательных организациях Карталинского муниципального района </t>
  </si>
  <si>
    <t>26.Доля детей в возрасте от 5 до 18 лет, охваченных программами дополнительного образования в организациях дополнительного образования, в общем количестве детей в возрасте от 5 до 18 лет в Карталинском муниципальном районе подведомственных Управлению образования Карталинского муниципального района</t>
  </si>
  <si>
    <t>27.Количество предоставленных выплат ежемесячного денежного вознаграждения советникам директоров, в общем количестве запланированных выплат</t>
  </si>
  <si>
    <t>28.Доля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</si>
  <si>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t>29.Доля образовательных учреждений, в которых осуществляется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</si>
  <si>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благоустроенных дворовых территорий многоквартирных домов</t>
  </si>
  <si>
    <t xml:space="preserve">Количество благоустроенных общественных территорий (парки, скверы, набережные и так далее) </t>
  </si>
  <si>
    <t>Мероприятия по модернизации систем коммунальной инфраструктуры</t>
  </si>
  <si>
    <t>Проведение ремонтных работ выделенного помещения</t>
  </si>
  <si>
    <t>Закупка технических средств, средств защиты информации, программного обеспечения для автоматизированных рабочих мест</t>
  </si>
  <si>
    <t>Проведение специальных проверок и специальных исследований для вновь закумаемой техники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</si>
  <si>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 </t>
    </r>
  </si>
  <si>
    <t>20. Профилактика экстремизма  на территории Карталинского муниципального района на период 2023-2025 годы (Управление по делам культуры и спорта Карталинского муниципального района)</t>
  </si>
  <si>
    <t>Доля людей, занимающихся добровольческой (волонтерской) деятельностью</t>
  </si>
  <si>
    <t xml:space="preserve">Доля молодых людей, участвующих в проектах и программах, направленных на патриотическое воспитание 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</si>
  <si>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</t>
  </si>
  <si>
    <t>Уровень обустройства контейнерных площадок, организованных на территории муниципального образования, в том числе специальных плащадок для крупногабаритных твердых коммунальных отходов</t>
  </si>
  <si>
    <t>Количество преступлений, совершенных несовершеннолетними в отчетном периоде</t>
  </si>
  <si>
    <t>Количество несовершеннолетних, в отношении которых проводилась индивидуальная профилактическая работа</t>
  </si>
  <si>
    <t>Доля несовершеннолетних, состоящих на профилактическом учете в органах внутренних дел, охваченных отдыхом в каникулярное время в организациях отдыха и оздоровления детей всех типов</t>
  </si>
  <si>
    <t>Численность несовершеннолетних, в возрасте от 14 до 18 лет, охваченных трудовой занятостью</t>
  </si>
  <si>
    <t xml:space="preserve">Количество несовершеннолетних, употребляющих алкогольную и спиртосодержащую продукцию, психотропные и наркотические вещества
</t>
  </si>
  <si>
    <t xml:space="preserve">Количество родителей, состоящих на профилактическом учете ОДН ОМВД в связи с отрицательным влиянием на детей </t>
  </si>
  <si>
    <t>9. Развитие физической культуры и спорта в Карталинском муниципальном районе на 2025-2027 годы (Управление по делам культуры и спорта Карталинского муниципального района)</t>
  </si>
  <si>
    <t>Количество человек, систематически занимающихся физической культурой и спортом</t>
  </si>
  <si>
    <t>1.Поддержка и развитие малого и среднего предпринимательства на территории Карталинского муниципального района на 2025-2027 годы (отдел экономики администрации КМР)</t>
  </si>
  <si>
    <t>2. Комплексная безопасность образовательных учреждений  Карталинского муниципального района на  2024-2026 годы (Управление образования)</t>
  </si>
  <si>
    <t>3. Развитие дошкольного образования в Карталинском муниципальном районе на 2025-2027 годы (Управление образования в Карталинском муниципальном районе)</t>
  </si>
  <si>
    <t>4. Развитие образования в Карталинском муниципальном районе на 2025-2027 годы (Управление образования в Карталинском муниципальном районе)</t>
  </si>
  <si>
    <t>5. Развитие муниципальной службы в Карталинском муниципальном районе на 2025-2027 годы (Администрация Карталинского муниципального района)</t>
  </si>
  <si>
    <t>6. «Чистая вода» на территории Карталинского муниципального района Челябинской области на 2025-2027 годы (Управление строительства, инфраструктуры и жилищно-коммунального хозяйства Карталинского муниципального района)</t>
  </si>
  <si>
    <t>8. Основные направления развития культуры и спорта Карталинского муниципального района на 2025-2027 годы (Управление по делам культуры и спорта Карталинского муниципального района)</t>
  </si>
  <si>
    <t>11. Укрепление материально-технической базы учреждений культуры и спорта Карталинского муниципального района на 2024-2027 годы (Управление по делам культуры и спорта Карталинского муниципального района)</t>
  </si>
  <si>
    <t>12. Комплексная безопасность учреждений культуры и спорта Карталинского муниципального района на 2025-2027 годы (Управление по делам культуры и спорта Карталинского муниципального района)</t>
  </si>
  <si>
    <t>13. Формирование и развитие молодёжной политики в Карталинском муниципальном районе на 2025-2027 годы (Управление образования Карталинского муниципального района)</t>
  </si>
  <si>
    <t>15. Организация отдыха, оздоровления и занятости детей и подростков в  Карталинском муниципальном районе на 2025-2027 годы (Управление образования Карталинского муниципального района)</t>
  </si>
  <si>
    <t>23. Развитие социальной защиты населения в Карталинском муниципальном районе на 2024-2027 годы (Управление социальной защиты населения Карталинского муниципального района)</t>
  </si>
  <si>
    <t>26. Развитие дорожного хозяйства и транспортной доступности в Карталинском муниципальном районе на 2025-2027 годы (Управление строительства, инфраструктуры и жилищно-коммунального хозяйства Карталинского муниципального района)</t>
  </si>
  <si>
    <t>28. Гармонизация межнациональных и межконфессиональных отношений и развитие национальных культур на территории Карталинского муниципального района на 2025-2027 годы</t>
  </si>
  <si>
    <t>30. Обеспечение безопасности жизнедеятельности населения Карталинского муниципального района на 2025-2027 годы (Администрация Карталинского муниципального района(отдел по делам гражданской обороны и чс)</t>
  </si>
  <si>
    <t>33. Управление муниципальными финансами в Карталинском муниципальном районе на 2025-2027 годы (Финансовое управление Карталинского муниципального района)</t>
  </si>
  <si>
    <t>36. Организация мероприятий межпоселочного характера на территории поселений Карталинского муниципального района на 2023 год и 2024-2027г. (Управление строительства, инфраструктуры и ЖКХ)</t>
  </si>
  <si>
    <t>38. Приобретение движимого и недвижимого имушества для муниципального образования Карталинский муниципальный район на 2025-2027 годы (КУМИ)</t>
  </si>
  <si>
    <t>40. Поддержка социально ориентированных некоммерчесих организаций Карталинского муниципального района на 2025-2027 годы (отд. Экономики)</t>
  </si>
  <si>
    <t>27. Формирование современной городской среды населённых пунктов Карталинского муниципального района на 2025-2027 годы (Управление строительства, инфраструктуры и жилищно-коммунального хозяйства Карталинского муниципального района, администрации с/п КМР)</t>
  </si>
  <si>
    <t>Количество учреждений культуры и спорта, в которых проведены мероприятия по организации противопожарных мероприятий</t>
  </si>
  <si>
    <t>Количество семинаров, круглых столов, литературно-национальных вечеров для представителей молодежи</t>
  </si>
  <si>
    <t>Количество организованных мероприятий с привлечением национально-культурных организаций в рамках празднования Дня России, День народного единства</t>
  </si>
  <si>
    <t>Количество проведенных мероприятий, в том числе онлайн-мероприятий, направленных на гармонизацию межнациональных отношений</t>
  </si>
  <si>
    <t>Количество проведенных межнациональных спортивных турниров</t>
  </si>
  <si>
    <t>Количество проведенных фестивалей национальных культур, в том числе в онлайн-формате</t>
  </si>
  <si>
    <t>1.Количество общественных организаций-получателей субсидий</t>
  </si>
  <si>
    <t>2.Численность малообеспеченных граждан и граждан, оказавшихся в трудной жизненной ситуации и членов семей военнослужащих, принимавшим участие в специальной военной операции, получивших единовременное социальное пособие.</t>
  </si>
  <si>
    <t>3.Количество почетных граждан,получивших выплаты</t>
  </si>
  <si>
    <t>4.Количество мероприятий</t>
  </si>
  <si>
    <t>5.Численность граждан,получивших социальную поддержку по проезду в пригородном автомобильном транспорте общего пользования по решениям Собрания депутатов КМР</t>
  </si>
  <si>
    <t>5.1.Количество учащихся из многодетных малообеспеченных семей</t>
  </si>
  <si>
    <t>5.2.Количество пенсионеров по старости</t>
  </si>
  <si>
    <t>5.3.Количеству участников народного хора русской песни "Память сердца"</t>
  </si>
  <si>
    <t>5.4.Количество учащихся из семей участников в специальной военной операции</t>
  </si>
  <si>
    <t>6.Численность граждан, заключивших контракт с Министерством обороны Российской Федерации,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получивших единовременную выплату</t>
  </si>
  <si>
    <t>7.Численность малообеспеченных граждан, оказавшихся в трудной жизненной ситуации и членов семей военнослужащих, принимавшим участие в специальной военной операции, получивших единовременное социальное пособие в денежной форме</t>
  </si>
  <si>
    <t xml:space="preserve">8.Численность малообеспеченных граждан, граждан, оказавшихся в трудной жизненной ситуации и членов семей военнослужащих, принимавшим участие в специальной военной операции, получивших единовременное социальное пособие в виде натуральной помощи </t>
  </si>
  <si>
    <t>9.Численность граждан,получивших единовременную материальную помощь, оказанную членам семей военнослужащих, погибших в результате участия в специальной военной операции на территории Донецкой народной республики, Луганской народной республики и Украины</t>
  </si>
  <si>
    <t>43. Выполнение мероприятий по защите государственной тайны в администрации Карталинского муниципального района на 2025-2027 годы (П.К.Климкин)</t>
  </si>
  <si>
    <t>44. Профилактика преступлений совершаемых с использованием информационно-коммуникационных технологий в Карталинском муниципальном районе на 2024-2026 годы (Го и ЧС)</t>
  </si>
  <si>
    <t>45. Реализация проекта "Инитиативное бюджетирование на территории Карталинского муниципального района на 2025-2027 годы</t>
  </si>
  <si>
    <t>22.Развитие средств массовой информации в Карталинском муниципальном районе на 2025-2027 годы (Администрация КМР)</t>
  </si>
  <si>
    <t>14. Профилактика безнадзорности и правонарушений несовершеннолетних в Карталинском муниципальном районе на 2025-2027 годы (Администрация Карталинского муниципального района (комиссия по делам несовершеннолетних и защите их прав))</t>
  </si>
  <si>
    <t>Количество лекций и бесед с несовершеннолетними и их родителями или законными представителями на правовую тематику</t>
  </si>
  <si>
    <t>Обратный показатель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</si>
</sst>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_ ;\-#,##0.0\ "/>
  </numFmts>
  <fonts count="9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wrapText="1"/>
    </xf>
    <xf numFmtId="0" fontId="2" fillId="0" borderId="7" xfId="0" applyFont="1" applyBorder="1" applyAlignment="1">
      <alignment vertical="top" wrapText="1"/>
    </xf>
    <xf numFmtId="4" fontId="2" fillId="3" borderId="1" xfId="0" applyNumberFormat="1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top" wrapText="1"/>
    </xf>
    <xf numFmtId="0" fontId="2" fillId="0" borderId="14" xfId="0" applyFont="1" applyFill="1" applyBorder="1" applyAlignment="1">
      <alignment wrapText="1"/>
    </xf>
    <xf numFmtId="0" fontId="2" fillId="4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" fontId="3" fillId="2" borderId="5" xfId="0" applyNumberFormat="1" applyFont="1" applyFill="1" applyBorder="1" applyAlignment="1">
      <alignment vertical="top" wrapText="1"/>
    </xf>
    <xf numFmtId="0" fontId="3" fillId="2" borderId="5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5" fontId="1" fillId="5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4" fontId="3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2" fillId="2" borderId="11" xfId="0" applyFont="1" applyFill="1" applyBorder="1" applyAlignment="1">
      <alignment horizont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4" fontId="2" fillId="0" borderId="6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left" vertical="top" wrapText="1"/>
    </xf>
    <xf numFmtId="4" fontId="3" fillId="3" borderId="5" xfId="0" applyNumberFormat="1" applyFont="1" applyFill="1" applyBorder="1" applyAlignment="1">
      <alignment horizontal="left" vertical="top" wrapText="1"/>
    </xf>
    <xf numFmtId="4" fontId="3" fillId="3" borderId="6" xfId="0" applyNumberFormat="1" applyFont="1" applyFill="1" applyBorder="1" applyAlignment="1">
      <alignment horizontal="left" vertical="top" wrapText="1"/>
    </xf>
    <xf numFmtId="4" fontId="3" fillId="3" borderId="7" xfId="0" applyNumberFormat="1" applyFont="1" applyFill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3" fillId="3" borderId="8" xfId="0" applyNumberFormat="1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left" vertical="top" wrapText="1"/>
    </xf>
    <xf numFmtId="4" fontId="3" fillId="0" borderId="7" xfId="0" applyNumberFormat="1" applyFont="1" applyFill="1" applyBorder="1" applyAlignment="1">
      <alignment horizontal="left" vertical="top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vertical="top" wrapText="1"/>
    </xf>
    <xf numFmtId="4" fontId="3" fillId="3" borderId="6" xfId="0" applyNumberFormat="1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4" fontId="2" fillId="3" borderId="6" xfId="0" applyNumberFormat="1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righ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left" vertical="top" wrapText="1"/>
    </xf>
    <xf numFmtId="4" fontId="2" fillId="3" borderId="6" xfId="0" applyNumberFormat="1" applyFont="1" applyFill="1" applyBorder="1" applyAlignment="1">
      <alignment horizontal="left" vertical="top" wrapText="1"/>
    </xf>
    <xf numFmtId="4" fontId="2" fillId="3" borderId="7" xfId="0" applyNumberFormat="1" applyFont="1" applyFill="1" applyBorder="1" applyAlignment="1">
      <alignment horizontal="left" vertical="top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top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5" fillId="0" borderId="3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J389"/>
  <sheetViews>
    <sheetView tabSelected="1" topLeftCell="A380" zoomScaleNormal="100" workbookViewId="0">
      <selection activeCell="K354" sqref="K354"/>
    </sheetView>
  </sheetViews>
  <sheetFormatPr defaultRowHeight="12.75"/>
  <cols>
    <col min="1" max="1" width="4.28515625" style="3" customWidth="1"/>
    <col min="2" max="2" width="22.5703125" style="3" customWidth="1"/>
    <col min="3" max="3" width="19.42578125" style="3" customWidth="1"/>
    <col min="4" max="4" width="13.42578125" style="2" customWidth="1"/>
    <col min="5" max="5" width="9.28515625" style="2" customWidth="1"/>
    <col min="6" max="6" width="10.5703125" style="2" customWidth="1"/>
    <col min="7" max="7" width="9.140625" style="2" customWidth="1"/>
    <col min="8" max="8" width="13" style="2" customWidth="1"/>
    <col min="9" max="9" width="14.42578125" style="2" customWidth="1"/>
    <col min="10" max="10" width="12.140625" style="2" bestFit="1" customWidth="1"/>
    <col min="11" max="11" width="11.42578125" style="2" customWidth="1"/>
    <col min="12" max="16384" width="9.140625" style="3"/>
  </cols>
  <sheetData>
    <row r="2" spans="1:12">
      <c r="B2" s="211" t="s">
        <v>304</v>
      </c>
      <c r="C2" s="211"/>
      <c r="D2" s="211"/>
      <c r="E2" s="211"/>
      <c r="F2" s="211"/>
      <c r="G2" s="211"/>
      <c r="H2" s="211"/>
      <c r="I2" s="211"/>
      <c r="J2" s="211"/>
      <c r="K2" s="211"/>
    </row>
    <row r="4" spans="1:12" ht="51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21</v>
      </c>
      <c r="H4" s="1" t="s">
        <v>5</v>
      </c>
      <c r="I4" s="1" t="s">
        <v>6</v>
      </c>
      <c r="J4" s="1" t="s">
        <v>22</v>
      </c>
      <c r="K4" s="1" t="s">
        <v>23</v>
      </c>
    </row>
    <row r="5" spans="1:12">
      <c r="A5" s="47"/>
      <c r="B5" s="82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  <c r="J5" s="1" t="s">
        <v>15</v>
      </c>
      <c r="K5" s="1" t="s">
        <v>16</v>
      </c>
    </row>
    <row r="6" spans="1:12" ht="15" customHeight="1">
      <c r="A6" s="47"/>
      <c r="B6" s="141" t="s">
        <v>355</v>
      </c>
      <c r="C6" s="161" t="s">
        <v>198</v>
      </c>
      <c r="D6" s="143" t="s">
        <v>29</v>
      </c>
      <c r="E6" s="234">
        <v>9</v>
      </c>
      <c r="F6" s="234">
        <v>19</v>
      </c>
      <c r="G6" s="136">
        <f>F6/E6</f>
        <v>2.1111111111111112</v>
      </c>
      <c r="H6" s="136">
        <v>200</v>
      </c>
      <c r="I6" s="136">
        <v>199</v>
      </c>
      <c r="J6" s="136">
        <f>I6/H6</f>
        <v>0.995</v>
      </c>
      <c r="K6" s="136">
        <v>1.89</v>
      </c>
    </row>
    <row r="7" spans="1:12" ht="126.75" customHeight="1">
      <c r="B7" s="163"/>
      <c r="C7" s="162"/>
      <c r="D7" s="144"/>
      <c r="E7" s="235"/>
      <c r="F7" s="235"/>
      <c r="G7" s="158"/>
      <c r="H7" s="164"/>
      <c r="I7" s="164"/>
      <c r="J7" s="158"/>
      <c r="K7" s="158"/>
    </row>
    <row r="8" spans="1:12" ht="63.75">
      <c r="B8" s="163"/>
      <c r="C8" s="5" t="s">
        <v>96</v>
      </c>
      <c r="D8" s="117" t="s">
        <v>29</v>
      </c>
      <c r="E8" s="16">
        <v>176</v>
      </c>
      <c r="F8" s="16">
        <v>183.9</v>
      </c>
      <c r="G8" s="118">
        <f>F8/E8</f>
        <v>1.0448863636363637</v>
      </c>
      <c r="H8" s="164"/>
      <c r="I8" s="164"/>
      <c r="J8" s="68">
        <f>I6/H6</f>
        <v>0.995</v>
      </c>
      <c r="K8" s="68">
        <f>G8/J8</f>
        <v>1.0501370488807675</v>
      </c>
    </row>
    <row r="9" spans="1:12" ht="81" customHeight="1">
      <c r="B9" s="163"/>
      <c r="C9" s="5" t="s">
        <v>97</v>
      </c>
      <c r="D9" s="117" t="s">
        <v>29</v>
      </c>
      <c r="E9" s="16">
        <v>82</v>
      </c>
      <c r="F9" s="16">
        <v>91</v>
      </c>
      <c r="G9" s="68">
        <f>F9/E9</f>
        <v>1.1097560975609757</v>
      </c>
      <c r="H9" s="164"/>
      <c r="I9" s="164"/>
      <c r="J9" s="68">
        <f>I6/H6</f>
        <v>0.995</v>
      </c>
      <c r="K9" s="68">
        <f>G9/J9</f>
        <v>1.1153327613678148</v>
      </c>
    </row>
    <row r="10" spans="1:12" ht="176.25" customHeight="1">
      <c r="B10" s="142"/>
      <c r="C10" s="5" t="s">
        <v>17</v>
      </c>
      <c r="D10" s="117" t="s">
        <v>78</v>
      </c>
      <c r="E10" s="16">
        <v>23</v>
      </c>
      <c r="F10" s="16">
        <v>11.11</v>
      </c>
      <c r="G10" s="68">
        <f t="shared" ref="G10" si="0">F10/E10</f>
        <v>0.48304347826086952</v>
      </c>
      <c r="H10" s="138"/>
      <c r="I10" s="138"/>
      <c r="J10" s="68">
        <f>I6/H6</f>
        <v>0.995</v>
      </c>
      <c r="K10" s="68">
        <f>G10/J10</f>
        <v>0.48547083242298444</v>
      </c>
    </row>
    <row r="11" spans="1:12">
      <c r="B11" s="155" t="s">
        <v>19</v>
      </c>
      <c r="C11" s="156"/>
      <c r="D11" s="156"/>
      <c r="E11" s="156"/>
      <c r="F11" s="156"/>
      <c r="G11" s="156"/>
      <c r="H11" s="156"/>
      <c r="I11" s="156"/>
      <c r="J11" s="157"/>
      <c r="K11" s="58">
        <f>SUM(K6:K10)</f>
        <v>4.5409406426715666</v>
      </c>
    </row>
    <row r="12" spans="1:12">
      <c r="B12" s="155" t="s">
        <v>20</v>
      </c>
      <c r="C12" s="230"/>
      <c r="D12" s="156"/>
      <c r="E12" s="156"/>
      <c r="F12" s="156"/>
      <c r="G12" s="156"/>
      <c r="H12" s="156"/>
      <c r="I12" s="156"/>
      <c r="J12" s="157"/>
      <c r="K12" s="70">
        <f>K11/4</f>
        <v>1.1352351606678917</v>
      </c>
      <c r="L12" s="96" t="s">
        <v>296</v>
      </c>
    </row>
    <row r="13" spans="1:12" ht="15" customHeight="1">
      <c r="A13" s="47"/>
      <c r="B13" s="212" t="s">
        <v>356</v>
      </c>
      <c r="C13" s="219" t="s">
        <v>24</v>
      </c>
      <c r="D13" s="203" t="s">
        <v>18</v>
      </c>
      <c r="E13" s="201">
        <v>100</v>
      </c>
      <c r="F13" s="201">
        <v>100</v>
      </c>
      <c r="G13" s="203">
        <f>F13/E13</f>
        <v>1</v>
      </c>
      <c r="H13" s="216">
        <v>5630.51</v>
      </c>
      <c r="I13" s="216">
        <v>5630.51</v>
      </c>
      <c r="J13" s="203">
        <f>I13/H13</f>
        <v>1</v>
      </c>
      <c r="K13" s="203">
        <f>G13/J13</f>
        <v>1</v>
      </c>
    </row>
    <row r="14" spans="1:12" ht="37.5" customHeight="1">
      <c r="A14" s="47"/>
      <c r="B14" s="213"/>
      <c r="C14" s="220"/>
      <c r="D14" s="205"/>
      <c r="E14" s="202"/>
      <c r="F14" s="202"/>
      <c r="G14" s="205"/>
      <c r="H14" s="217"/>
      <c r="I14" s="217"/>
      <c r="J14" s="205"/>
      <c r="K14" s="205"/>
    </row>
    <row r="15" spans="1:12" ht="64.5" customHeight="1">
      <c r="B15" s="213"/>
      <c r="C15" s="6" t="s">
        <v>25</v>
      </c>
      <c r="D15" s="109" t="s">
        <v>18</v>
      </c>
      <c r="E15" s="115">
        <v>100</v>
      </c>
      <c r="F15" s="115">
        <v>100</v>
      </c>
      <c r="G15" s="109">
        <f>F15/E15</f>
        <v>1</v>
      </c>
      <c r="H15" s="217"/>
      <c r="I15" s="217"/>
      <c r="J15" s="109">
        <f>I13/H13</f>
        <v>1</v>
      </c>
      <c r="K15" s="109">
        <f>G15/J15</f>
        <v>1</v>
      </c>
    </row>
    <row r="16" spans="1:12" ht="64.5" customHeight="1">
      <c r="B16" s="213"/>
      <c r="C16" s="6" t="s">
        <v>199</v>
      </c>
      <c r="D16" s="109" t="s">
        <v>18</v>
      </c>
      <c r="E16" s="115">
        <v>100</v>
      </c>
      <c r="F16" s="115">
        <v>100</v>
      </c>
      <c r="G16" s="109">
        <f>F16/E16</f>
        <v>1</v>
      </c>
      <c r="H16" s="217"/>
      <c r="I16" s="217"/>
      <c r="J16" s="109">
        <f>I13/H13</f>
        <v>1</v>
      </c>
      <c r="K16" s="109">
        <f t="shared" ref="K16:K17" si="1">G16/J16</f>
        <v>1</v>
      </c>
    </row>
    <row r="17" spans="1:12" ht="80.25" customHeight="1">
      <c r="B17" s="213"/>
      <c r="C17" s="6" t="s">
        <v>200</v>
      </c>
      <c r="D17" s="109" t="s">
        <v>18</v>
      </c>
      <c r="E17" s="115">
        <v>100</v>
      </c>
      <c r="F17" s="115">
        <v>100</v>
      </c>
      <c r="G17" s="109">
        <f>F17/E17</f>
        <v>1</v>
      </c>
      <c r="H17" s="217"/>
      <c r="I17" s="217"/>
      <c r="J17" s="109">
        <f>I13/H13</f>
        <v>1</v>
      </c>
      <c r="K17" s="109">
        <f t="shared" si="1"/>
        <v>1</v>
      </c>
    </row>
    <row r="18" spans="1:12" ht="93" customHeight="1">
      <c r="B18" s="214"/>
      <c r="C18" s="6" t="s">
        <v>180</v>
      </c>
      <c r="D18" s="113" t="s">
        <v>18</v>
      </c>
      <c r="E18" s="15">
        <v>100</v>
      </c>
      <c r="F18" s="15">
        <v>100</v>
      </c>
      <c r="G18" s="113">
        <f t="shared" ref="G18:G22" si="2">F18/E18</f>
        <v>1</v>
      </c>
      <c r="H18" s="217"/>
      <c r="I18" s="217"/>
      <c r="J18" s="113">
        <f>I13/H13</f>
        <v>1</v>
      </c>
      <c r="K18" s="113">
        <f t="shared" ref="K18" si="3">G18/J18</f>
        <v>1</v>
      </c>
    </row>
    <row r="19" spans="1:12" ht="56.25" customHeight="1">
      <c r="B19" s="214"/>
      <c r="C19" s="6" t="s">
        <v>181</v>
      </c>
      <c r="D19" s="113" t="s">
        <v>18</v>
      </c>
      <c r="E19" s="15">
        <v>100</v>
      </c>
      <c r="F19" s="15">
        <v>100</v>
      </c>
      <c r="G19" s="113">
        <f>F19/E19</f>
        <v>1</v>
      </c>
      <c r="H19" s="217"/>
      <c r="I19" s="217"/>
      <c r="J19" s="113">
        <f>I13/H13</f>
        <v>1</v>
      </c>
      <c r="K19" s="113">
        <f>G19/J19</f>
        <v>1</v>
      </c>
    </row>
    <row r="20" spans="1:12" ht="38.25">
      <c r="B20" s="214"/>
      <c r="C20" s="6" t="s">
        <v>201</v>
      </c>
      <c r="D20" s="113" t="s">
        <v>18</v>
      </c>
      <c r="E20" s="15">
        <v>0</v>
      </c>
      <c r="F20" s="15">
        <v>0</v>
      </c>
      <c r="G20" s="113">
        <v>0</v>
      </c>
      <c r="H20" s="217"/>
      <c r="I20" s="217"/>
      <c r="J20" s="113">
        <v>0</v>
      </c>
      <c r="K20" s="113">
        <v>0</v>
      </c>
    </row>
    <row r="21" spans="1:12" ht="25.5">
      <c r="B21" s="214"/>
      <c r="C21" s="6" t="s">
        <v>182</v>
      </c>
      <c r="D21" s="113" t="s">
        <v>18</v>
      </c>
      <c r="E21" s="15">
        <v>100</v>
      </c>
      <c r="F21" s="15">
        <v>100</v>
      </c>
      <c r="G21" s="113">
        <f>F21/E21</f>
        <v>1</v>
      </c>
      <c r="H21" s="217"/>
      <c r="I21" s="217"/>
      <c r="J21" s="113">
        <f>I13/H13</f>
        <v>1</v>
      </c>
      <c r="K21" s="113">
        <f>G21/J21</f>
        <v>1</v>
      </c>
    </row>
    <row r="22" spans="1:12" ht="204">
      <c r="B22" s="215"/>
      <c r="C22" s="6" t="s">
        <v>202</v>
      </c>
      <c r="D22" s="113" t="s">
        <v>18</v>
      </c>
      <c r="E22" s="15">
        <v>100</v>
      </c>
      <c r="F22" s="15">
        <v>100</v>
      </c>
      <c r="G22" s="113">
        <f t="shared" si="2"/>
        <v>1</v>
      </c>
      <c r="H22" s="217"/>
      <c r="I22" s="217"/>
      <c r="J22" s="113">
        <f>I13/H13</f>
        <v>1</v>
      </c>
      <c r="K22" s="113">
        <f>G22/J22</f>
        <v>1</v>
      </c>
    </row>
    <row r="23" spans="1:12">
      <c r="B23" s="168" t="s">
        <v>19</v>
      </c>
      <c r="C23" s="169"/>
      <c r="D23" s="169"/>
      <c r="E23" s="169"/>
      <c r="F23" s="169"/>
      <c r="G23" s="169"/>
      <c r="H23" s="169"/>
      <c r="I23" s="169"/>
      <c r="J23" s="170"/>
      <c r="K23" s="57">
        <f>SUM(K13:K22)</f>
        <v>8</v>
      </c>
    </row>
    <row r="24" spans="1:12">
      <c r="B24" s="168" t="s">
        <v>20</v>
      </c>
      <c r="C24" s="169"/>
      <c r="D24" s="169"/>
      <c r="E24" s="169"/>
      <c r="F24" s="169"/>
      <c r="G24" s="169"/>
      <c r="H24" s="169"/>
      <c r="I24" s="169"/>
      <c r="J24" s="170"/>
      <c r="K24" s="70">
        <f>K23/8</f>
        <v>1</v>
      </c>
      <c r="L24" s="96" t="s">
        <v>299</v>
      </c>
    </row>
    <row r="25" spans="1:12" ht="38.25">
      <c r="A25" s="47"/>
      <c r="B25" s="226" t="s">
        <v>357</v>
      </c>
      <c r="C25" s="7" t="s">
        <v>26</v>
      </c>
      <c r="D25" s="113" t="s">
        <v>18</v>
      </c>
      <c r="E25" s="15">
        <v>75</v>
      </c>
      <c r="F25" s="15">
        <v>73.7</v>
      </c>
      <c r="G25" s="113">
        <f>F25/E25</f>
        <v>0.98266666666666669</v>
      </c>
      <c r="H25" s="188">
        <v>333001.40000000002</v>
      </c>
      <c r="I25" s="188">
        <v>331519.7</v>
      </c>
      <c r="J25" s="113">
        <f>I25/H25</f>
        <v>0.9955504691571867</v>
      </c>
      <c r="K25" s="113">
        <f>G25/J25</f>
        <v>0.98705861441517151</v>
      </c>
    </row>
    <row r="26" spans="1:12" ht="267.75">
      <c r="B26" s="214"/>
      <c r="C26" s="6" t="s">
        <v>204</v>
      </c>
      <c r="D26" s="113" t="s">
        <v>203</v>
      </c>
      <c r="E26" s="15">
        <v>151</v>
      </c>
      <c r="F26" s="15">
        <v>147</v>
      </c>
      <c r="G26" s="113">
        <f>F26/E26</f>
        <v>0.97350993377483441</v>
      </c>
      <c r="H26" s="218"/>
      <c r="I26" s="218"/>
      <c r="J26" s="113">
        <f>I25/H25</f>
        <v>0.9955504691571867</v>
      </c>
      <c r="K26" s="113">
        <f>G26/J26</f>
        <v>0.97786095625969482</v>
      </c>
    </row>
    <row r="27" spans="1:12" ht="267.75">
      <c r="B27" s="214"/>
      <c r="C27" s="6" t="s">
        <v>129</v>
      </c>
      <c r="D27" s="113" t="s">
        <v>18</v>
      </c>
      <c r="E27" s="15">
        <v>100</v>
      </c>
      <c r="F27" s="15">
        <v>100</v>
      </c>
      <c r="G27" s="113">
        <f t="shared" ref="G27:G30" si="4">F27/E27</f>
        <v>1</v>
      </c>
      <c r="H27" s="218"/>
      <c r="I27" s="218"/>
      <c r="J27" s="113">
        <f>I25/H25</f>
        <v>0.9955504691571867</v>
      </c>
      <c r="K27" s="113">
        <f t="shared" ref="K27" si="5">G27/J27</f>
        <v>1.0044694176545166</v>
      </c>
    </row>
    <row r="28" spans="1:12" ht="51">
      <c r="B28" s="214"/>
      <c r="C28" s="7" t="s">
        <v>28</v>
      </c>
      <c r="D28" s="113" t="s">
        <v>18</v>
      </c>
      <c r="E28" s="15">
        <v>100</v>
      </c>
      <c r="F28" s="15">
        <v>100</v>
      </c>
      <c r="G28" s="113">
        <f t="shared" si="4"/>
        <v>1</v>
      </c>
      <c r="H28" s="218"/>
      <c r="I28" s="218"/>
      <c r="J28" s="113">
        <f>I25/H25</f>
        <v>0.9955504691571867</v>
      </c>
      <c r="K28" s="113">
        <f>G28/J28</f>
        <v>1.0044694176545166</v>
      </c>
    </row>
    <row r="29" spans="1:12" ht="167.25" customHeight="1">
      <c r="B29" s="214"/>
      <c r="C29" s="6" t="s">
        <v>205</v>
      </c>
      <c r="D29" s="113" t="s">
        <v>29</v>
      </c>
      <c r="E29" s="15">
        <v>0</v>
      </c>
      <c r="F29" s="15">
        <v>0</v>
      </c>
      <c r="G29" s="113">
        <v>0</v>
      </c>
      <c r="H29" s="218"/>
      <c r="I29" s="218"/>
      <c r="J29" s="113">
        <v>0</v>
      </c>
      <c r="K29" s="113">
        <v>0</v>
      </c>
    </row>
    <row r="30" spans="1:12" ht="202.5" customHeight="1">
      <c r="B30" s="228"/>
      <c r="C30" s="17" t="s">
        <v>206</v>
      </c>
      <c r="D30" s="113" t="s">
        <v>18</v>
      </c>
      <c r="E30" s="15">
        <v>28.6</v>
      </c>
      <c r="F30" s="15">
        <v>28.6</v>
      </c>
      <c r="G30" s="113">
        <f t="shared" si="4"/>
        <v>1</v>
      </c>
      <c r="H30" s="207"/>
      <c r="I30" s="207"/>
      <c r="J30" s="113">
        <f>I25/H25</f>
        <v>0.9955504691571867</v>
      </c>
      <c r="K30" s="4">
        <f>G30/J30</f>
        <v>1.0044694176545166</v>
      </c>
    </row>
    <row r="31" spans="1:12">
      <c r="B31" s="168" t="s">
        <v>19</v>
      </c>
      <c r="C31" s="169"/>
      <c r="D31" s="169"/>
      <c r="E31" s="169"/>
      <c r="F31" s="169"/>
      <c r="G31" s="169"/>
      <c r="H31" s="169"/>
      <c r="I31" s="169"/>
      <c r="J31" s="170"/>
      <c r="K31" s="57">
        <f>K25+K26+K27+K28+K29+K30</f>
        <v>4.9783278236384163</v>
      </c>
    </row>
    <row r="32" spans="1:12">
      <c r="A32" s="47"/>
      <c r="B32" s="168" t="s">
        <v>20</v>
      </c>
      <c r="C32" s="169"/>
      <c r="D32" s="169"/>
      <c r="E32" s="169"/>
      <c r="F32" s="169"/>
      <c r="G32" s="169"/>
      <c r="H32" s="169"/>
      <c r="I32" s="169"/>
      <c r="J32" s="170"/>
      <c r="K32" s="70">
        <f>K31/5</f>
        <v>0.99566556472768331</v>
      </c>
      <c r="L32" s="96" t="s">
        <v>299</v>
      </c>
    </row>
    <row r="33" spans="1:11" ht="267.75">
      <c r="A33" s="47"/>
      <c r="B33" s="206" t="s">
        <v>358</v>
      </c>
      <c r="C33" s="8" t="s">
        <v>276</v>
      </c>
      <c r="D33" s="68" t="s">
        <v>18</v>
      </c>
      <c r="E33" s="16">
        <v>100</v>
      </c>
      <c r="F33" s="16">
        <v>100</v>
      </c>
      <c r="G33" s="68">
        <f>F33/E33</f>
        <v>1</v>
      </c>
      <c r="H33" s="191">
        <v>753951.61</v>
      </c>
      <c r="I33" s="191">
        <v>752108.56</v>
      </c>
      <c r="J33" s="136">
        <f>I33/H33</f>
        <v>0.99755547972103953</v>
      </c>
      <c r="K33" s="68">
        <f>G33/J33</f>
        <v>1.0024505106018204</v>
      </c>
    </row>
    <row r="34" spans="1:11" ht="89.25">
      <c r="B34" s="182"/>
      <c r="C34" s="8" t="s">
        <v>312</v>
      </c>
      <c r="D34" s="68" t="s">
        <v>74</v>
      </c>
      <c r="E34" s="16">
        <v>7</v>
      </c>
      <c r="F34" s="16">
        <v>7</v>
      </c>
      <c r="G34" s="68">
        <f t="shared" ref="G34:G60" si="6">F34/E34</f>
        <v>1</v>
      </c>
      <c r="H34" s="193"/>
      <c r="I34" s="193"/>
      <c r="J34" s="137"/>
      <c r="K34" s="68">
        <f>G34/J33</f>
        <v>1.0024505106018204</v>
      </c>
    </row>
    <row r="35" spans="1:11" ht="38.25">
      <c r="B35" s="182"/>
      <c r="C35" s="8" t="s">
        <v>277</v>
      </c>
      <c r="D35" s="68" t="s">
        <v>18</v>
      </c>
      <c r="E35" s="16">
        <v>77</v>
      </c>
      <c r="F35" s="16">
        <v>77</v>
      </c>
      <c r="G35" s="68">
        <f t="shared" si="6"/>
        <v>1</v>
      </c>
      <c r="H35" s="193"/>
      <c r="I35" s="193"/>
      <c r="J35" s="137"/>
      <c r="K35" s="68">
        <f>G35/J33</f>
        <v>1.0024505106018204</v>
      </c>
    </row>
    <row r="36" spans="1:11" ht="255">
      <c r="B36" s="182"/>
      <c r="C36" s="8" t="s">
        <v>278</v>
      </c>
      <c r="D36" s="68" t="s">
        <v>18</v>
      </c>
      <c r="E36" s="16">
        <v>100</v>
      </c>
      <c r="F36" s="16">
        <v>100</v>
      </c>
      <c r="G36" s="68">
        <f t="shared" si="6"/>
        <v>1</v>
      </c>
      <c r="H36" s="193"/>
      <c r="I36" s="193"/>
      <c r="J36" s="137"/>
      <c r="K36" s="68">
        <f>G36/J33</f>
        <v>1.0024505106018204</v>
      </c>
    </row>
    <row r="37" spans="1:11" ht="344.25">
      <c r="B37" s="182"/>
      <c r="C37" s="8" t="s">
        <v>279</v>
      </c>
      <c r="D37" s="68" t="s">
        <v>18</v>
      </c>
      <c r="E37" s="16">
        <v>100</v>
      </c>
      <c r="F37" s="16">
        <v>100</v>
      </c>
      <c r="G37" s="68">
        <f t="shared" si="6"/>
        <v>1</v>
      </c>
      <c r="H37" s="193"/>
      <c r="I37" s="193"/>
      <c r="J37" s="137"/>
      <c r="K37" s="68">
        <f>G37/J33</f>
        <v>1.0024505106018204</v>
      </c>
    </row>
    <row r="38" spans="1:11" ht="216.75">
      <c r="B38" s="182"/>
      <c r="C38" s="8" t="s">
        <v>280</v>
      </c>
      <c r="D38" s="68" t="s">
        <v>90</v>
      </c>
      <c r="E38" s="22">
        <v>2</v>
      </c>
      <c r="F38" s="22">
        <v>2</v>
      </c>
      <c r="G38" s="9">
        <f>F38/E38</f>
        <v>1</v>
      </c>
      <c r="H38" s="193"/>
      <c r="I38" s="193"/>
      <c r="J38" s="137"/>
      <c r="K38" s="68">
        <f>G38/J33</f>
        <v>1.0024505106018204</v>
      </c>
    </row>
    <row r="39" spans="1:11" ht="254.25" customHeight="1">
      <c r="B39" s="182"/>
      <c r="C39" s="8" t="s">
        <v>286</v>
      </c>
      <c r="D39" s="68" t="s">
        <v>18</v>
      </c>
      <c r="E39" s="65">
        <v>0.7</v>
      </c>
      <c r="F39" s="22">
        <v>0.7</v>
      </c>
      <c r="G39" s="9">
        <f t="shared" si="6"/>
        <v>1</v>
      </c>
      <c r="H39" s="193"/>
      <c r="I39" s="193"/>
      <c r="J39" s="137"/>
      <c r="K39" s="68">
        <f>G39/J33</f>
        <v>1.0024505106018204</v>
      </c>
    </row>
    <row r="40" spans="1:11" ht="69" customHeight="1">
      <c r="B40" s="182"/>
      <c r="C40" s="8" t="s">
        <v>285</v>
      </c>
      <c r="D40" s="68" t="s">
        <v>18</v>
      </c>
      <c r="E40" s="66">
        <v>0.78</v>
      </c>
      <c r="F40" s="16">
        <v>0.78</v>
      </c>
      <c r="G40" s="68">
        <f t="shared" si="6"/>
        <v>1</v>
      </c>
      <c r="H40" s="193"/>
      <c r="I40" s="193"/>
      <c r="J40" s="137"/>
      <c r="K40" s="68">
        <f>G40/J33</f>
        <v>1.0024505106018204</v>
      </c>
    </row>
    <row r="41" spans="1:11" ht="69" customHeight="1">
      <c r="B41" s="182"/>
      <c r="C41" s="8" t="s">
        <v>287</v>
      </c>
      <c r="D41" s="68" t="s">
        <v>18</v>
      </c>
      <c r="E41" s="66">
        <v>0.66</v>
      </c>
      <c r="F41" s="16">
        <v>0.66</v>
      </c>
      <c r="G41" s="68">
        <f t="shared" si="6"/>
        <v>1</v>
      </c>
      <c r="H41" s="193"/>
      <c r="I41" s="193"/>
      <c r="J41" s="137"/>
      <c r="K41" s="68">
        <f>G41/J33</f>
        <v>1.0024505106018204</v>
      </c>
    </row>
    <row r="42" spans="1:11" ht="245.25" customHeight="1">
      <c r="B42" s="182"/>
      <c r="C42" s="8" t="s">
        <v>313</v>
      </c>
      <c r="D42" s="68" t="s">
        <v>18</v>
      </c>
      <c r="E42" s="16">
        <v>30</v>
      </c>
      <c r="F42" s="16">
        <v>30</v>
      </c>
      <c r="G42" s="68">
        <f t="shared" si="6"/>
        <v>1</v>
      </c>
      <c r="H42" s="193"/>
      <c r="I42" s="193"/>
      <c r="J42" s="137"/>
      <c r="K42" s="68">
        <f>G42/J33</f>
        <v>1.0024505106018204</v>
      </c>
    </row>
    <row r="43" spans="1:11" ht="229.5">
      <c r="B43" s="182"/>
      <c r="C43" s="8" t="s">
        <v>314</v>
      </c>
      <c r="D43" s="68" t="s">
        <v>18</v>
      </c>
      <c r="E43" s="16">
        <v>100</v>
      </c>
      <c r="F43" s="16">
        <v>100</v>
      </c>
      <c r="G43" s="68">
        <f t="shared" si="6"/>
        <v>1</v>
      </c>
      <c r="H43" s="193"/>
      <c r="I43" s="193"/>
      <c r="J43" s="137"/>
      <c r="K43" s="68">
        <f>G43/J33</f>
        <v>1.0024505106018204</v>
      </c>
    </row>
    <row r="44" spans="1:11" ht="195" customHeight="1">
      <c r="B44" s="182"/>
      <c r="C44" s="8" t="s">
        <v>315</v>
      </c>
      <c r="D44" s="68" t="s">
        <v>207</v>
      </c>
      <c r="E44" s="16">
        <v>8</v>
      </c>
      <c r="F44" s="16">
        <v>8</v>
      </c>
      <c r="G44" s="68">
        <f t="shared" si="6"/>
        <v>1</v>
      </c>
      <c r="H44" s="193"/>
      <c r="I44" s="193"/>
      <c r="J44" s="137"/>
      <c r="K44" s="9">
        <f>G44/J33</f>
        <v>1.0024505106018204</v>
      </c>
    </row>
    <row r="45" spans="1:11" ht="76.5">
      <c r="B45" s="182"/>
      <c r="C45" s="8" t="s">
        <v>316</v>
      </c>
      <c r="D45" s="68" t="s">
        <v>207</v>
      </c>
      <c r="E45" s="16">
        <v>10</v>
      </c>
      <c r="F45" s="16">
        <v>10</v>
      </c>
      <c r="G45" s="68">
        <f t="shared" si="6"/>
        <v>1</v>
      </c>
      <c r="H45" s="193"/>
      <c r="I45" s="193"/>
      <c r="J45" s="137"/>
      <c r="K45" s="9">
        <f>G45/J33</f>
        <v>1.0024505106018204</v>
      </c>
    </row>
    <row r="46" spans="1:11" ht="102">
      <c r="B46" s="182"/>
      <c r="C46" s="8" t="s">
        <v>317</v>
      </c>
      <c r="D46" s="68" t="s">
        <v>18</v>
      </c>
      <c r="E46" s="16">
        <v>77</v>
      </c>
      <c r="F46" s="16">
        <v>77</v>
      </c>
      <c r="G46" s="68">
        <f t="shared" si="6"/>
        <v>1</v>
      </c>
      <c r="H46" s="193"/>
      <c r="I46" s="193"/>
      <c r="J46" s="137"/>
      <c r="K46" s="68">
        <f>G46/J33</f>
        <v>1.0024505106018204</v>
      </c>
    </row>
    <row r="47" spans="1:11" ht="198.75" customHeight="1">
      <c r="B47" s="182"/>
      <c r="C47" s="8" t="s">
        <v>318</v>
      </c>
      <c r="D47" s="68" t="s">
        <v>18</v>
      </c>
      <c r="E47" s="16">
        <v>100</v>
      </c>
      <c r="F47" s="16">
        <v>100</v>
      </c>
      <c r="G47" s="68">
        <f t="shared" si="6"/>
        <v>1</v>
      </c>
      <c r="H47" s="193"/>
      <c r="I47" s="193"/>
      <c r="J47" s="137"/>
      <c r="K47" s="68">
        <f>G47/J33</f>
        <v>1.0024505106018204</v>
      </c>
    </row>
    <row r="48" spans="1:11" ht="143.25" customHeight="1">
      <c r="B48" s="182"/>
      <c r="C48" s="8" t="s">
        <v>319</v>
      </c>
      <c r="D48" s="68" t="s">
        <v>18</v>
      </c>
      <c r="E48" s="16">
        <v>100</v>
      </c>
      <c r="F48" s="16">
        <v>100</v>
      </c>
      <c r="G48" s="68">
        <f t="shared" si="6"/>
        <v>1</v>
      </c>
      <c r="H48" s="193"/>
      <c r="I48" s="193"/>
      <c r="J48" s="137"/>
      <c r="K48" s="68">
        <f>G48/J33</f>
        <v>1.0024505106018204</v>
      </c>
    </row>
    <row r="49" spans="2:11" ht="232.5" customHeight="1">
      <c r="B49" s="182"/>
      <c r="C49" s="8" t="s">
        <v>320</v>
      </c>
      <c r="D49" s="68" t="s">
        <v>18</v>
      </c>
      <c r="E49" s="16">
        <v>80</v>
      </c>
      <c r="F49" s="16">
        <v>80</v>
      </c>
      <c r="G49" s="68">
        <f t="shared" si="6"/>
        <v>1</v>
      </c>
      <c r="H49" s="193"/>
      <c r="I49" s="193"/>
      <c r="J49" s="137"/>
      <c r="K49" s="68">
        <f>G49/J33</f>
        <v>1.0024505106018204</v>
      </c>
    </row>
    <row r="50" spans="2:11" ht="153">
      <c r="B50" s="182"/>
      <c r="C50" s="8" t="s">
        <v>321</v>
      </c>
      <c r="D50" s="68" t="s">
        <v>207</v>
      </c>
      <c r="E50" s="16">
        <v>14</v>
      </c>
      <c r="F50" s="16">
        <v>14</v>
      </c>
      <c r="G50" s="68">
        <f t="shared" si="6"/>
        <v>1</v>
      </c>
      <c r="H50" s="193"/>
      <c r="I50" s="193"/>
      <c r="J50" s="137"/>
      <c r="K50" s="68">
        <f>G50/J33</f>
        <v>1.0024505106018204</v>
      </c>
    </row>
    <row r="51" spans="2:11" ht="165" customHeight="1">
      <c r="B51" s="182"/>
      <c r="C51" s="24" t="s">
        <v>322</v>
      </c>
      <c r="D51" s="68" t="s">
        <v>18</v>
      </c>
      <c r="E51" s="16">
        <v>32</v>
      </c>
      <c r="F51" s="16">
        <v>32</v>
      </c>
      <c r="G51" s="68">
        <f t="shared" si="6"/>
        <v>1</v>
      </c>
      <c r="H51" s="193"/>
      <c r="I51" s="193"/>
      <c r="J51" s="137"/>
      <c r="K51" s="68">
        <f>G51/J33</f>
        <v>1.0024505106018204</v>
      </c>
    </row>
    <row r="52" spans="2:11" ht="114.75">
      <c r="B52" s="182"/>
      <c r="C52" s="8" t="s">
        <v>323</v>
      </c>
      <c r="D52" s="68" t="s">
        <v>18</v>
      </c>
      <c r="E52" s="16">
        <v>100</v>
      </c>
      <c r="F52" s="16">
        <v>100</v>
      </c>
      <c r="G52" s="68">
        <f t="shared" si="6"/>
        <v>1</v>
      </c>
      <c r="H52" s="193"/>
      <c r="I52" s="193"/>
      <c r="J52" s="137"/>
      <c r="K52" s="68">
        <f>G52/J33</f>
        <v>1.0024505106018204</v>
      </c>
    </row>
    <row r="53" spans="2:11" ht="228" customHeight="1">
      <c r="B53" s="182"/>
      <c r="C53" s="3" t="s">
        <v>324</v>
      </c>
      <c r="D53" s="68" t="s">
        <v>18</v>
      </c>
      <c r="E53" s="16">
        <v>100</v>
      </c>
      <c r="F53" s="16">
        <v>100</v>
      </c>
      <c r="G53" s="68">
        <f t="shared" si="6"/>
        <v>1</v>
      </c>
      <c r="H53" s="193"/>
      <c r="I53" s="193"/>
      <c r="J53" s="137"/>
      <c r="K53" s="68">
        <f>G53/J33</f>
        <v>1.0024505106018204</v>
      </c>
    </row>
    <row r="54" spans="2:11" ht="213.75" customHeight="1">
      <c r="B54" s="182"/>
      <c r="C54" s="8" t="s">
        <v>325</v>
      </c>
      <c r="D54" s="68" t="s">
        <v>18</v>
      </c>
      <c r="E54" s="16">
        <v>100</v>
      </c>
      <c r="F54" s="16">
        <v>100</v>
      </c>
      <c r="G54" s="68">
        <f t="shared" si="6"/>
        <v>1</v>
      </c>
      <c r="H54" s="193"/>
      <c r="I54" s="193"/>
      <c r="J54" s="137"/>
      <c r="K54" s="68">
        <f>G54/J33</f>
        <v>1.0024505106018204</v>
      </c>
    </row>
    <row r="55" spans="2:11" ht="197.25" customHeight="1">
      <c r="B55" s="182"/>
      <c r="C55" s="8" t="s">
        <v>326</v>
      </c>
      <c r="D55" s="68" t="s">
        <v>18</v>
      </c>
      <c r="E55" s="16">
        <v>100</v>
      </c>
      <c r="F55" s="16">
        <v>100</v>
      </c>
      <c r="G55" s="68">
        <f t="shared" si="6"/>
        <v>1</v>
      </c>
      <c r="H55" s="193"/>
      <c r="I55" s="193"/>
      <c r="J55" s="137"/>
      <c r="K55" s="68">
        <f>G55/J33</f>
        <v>1.0024505106018204</v>
      </c>
    </row>
    <row r="56" spans="2:11" ht="127.5">
      <c r="B56" s="182"/>
      <c r="C56" s="24" t="s">
        <v>327</v>
      </c>
      <c r="D56" s="68" t="s">
        <v>18</v>
      </c>
      <c r="E56" s="16">
        <v>100</v>
      </c>
      <c r="F56" s="16">
        <v>100</v>
      </c>
      <c r="G56" s="68">
        <f t="shared" si="6"/>
        <v>1</v>
      </c>
      <c r="H56" s="193"/>
      <c r="I56" s="193"/>
      <c r="J56" s="137"/>
      <c r="K56" s="68">
        <f>G56/J33</f>
        <v>1.0024505106018204</v>
      </c>
    </row>
    <row r="57" spans="2:11" ht="229.5">
      <c r="B57" s="182"/>
      <c r="C57" s="8" t="s">
        <v>328</v>
      </c>
      <c r="D57" s="68" t="s">
        <v>18</v>
      </c>
      <c r="E57" s="16">
        <v>100</v>
      </c>
      <c r="F57" s="16">
        <v>100</v>
      </c>
      <c r="G57" s="68">
        <f t="shared" si="6"/>
        <v>1</v>
      </c>
      <c r="H57" s="193"/>
      <c r="I57" s="193"/>
      <c r="J57" s="137"/>
      <c r="K57" s="68">
        <f>G57/J33</f>
        <v>1.0024505106018204</v>
      </c>
    </row>
    <row r="58" spans="2:11" ht="240" customHeight="1">
      <c r="B58" s="182"/>
      <c r="C58" s="8" t="s">
        <v>329</v>
      </c>
      <c r="D58" s="68" t="s">
        <v>18</v>
      </c>
      <c r="E58" s="16">
        <v>44</v>
      </c>
      <c r="F58" s="16">
        <v>44</v>
      </c>
      <c r="G58" s="68">
        <f t="shared" si="6"/>
        <v>1</v>
      </c>
      <c r="H58" s="193"/>
      <c r="I58" s="193"/>
      <c r="J58" s="137"/>
      <c r="K58" s="68">
        <f>G58/J33</f>
        <v>1.0024505106018204</v>
      </c>
    </row>
    <row r="59" spans="2:11" ht="165.75" customHeight="1">
      <c r="B59" s="182"/>
      <c r="C59" s="8" t="s">
        <v>330</v>
      </c>
      <c r="D59" s="68" t="s">
        <v>18</v>
      </c>
      <c r="E59" s="16">
        <v>90</v>
      </c>
      <c r="F59" s="16">
        <v>90</v>
      </c>
      <c r="G59" s="68">
        <f t="shared" si="6"/>
        <v>1</v>
      </c>
      <c r="H59" s="193"/>
      <c r="I59" s="193"/>
      <c r="J59" s="137"/>
      <c r="K59" s="68">
        <f>G59/J33</f>
        <v>1.0024505106018204</v>
      </c>
    </row>
    <row r="60" spans="2:11" ht="255">
      <c r="B60" s="182"/>
      <c r="C60" s="8" t="s">
        <v>331</v>
      </c>
      <c r="D60" s="68" t="s">
        <v>18</v>
      </c>
      <c r="E60" s="16">
        <v>16</v>
      </c>
      <c r="F60" s="16">
        <v>16</v>
      </c>
      <c r="G60" s="68">
        <f t="shared" si="6"/>
        <v>1</v>
      </c>
      <c r="H60" s="193"/>
      <c r="I60" s="193"/>
      <c r="J60" s="137"/>
      <c r="K60" s="68">
        <f>G60/J33</f>
        <v>1.0024505106018204</v>
      </c>
    </row>
    <row r="61" spans="2:11" ht="127.5">
      <c r="B61" s="182"/>
      <c r="C61" s="17" t="s">
        <v>332</v>
      </c>
      <c r="D61" s="68" t="s">
        <v>27</v>
      </c>
      <c r="E61" s="16">
        <v>14</v>
      </c>
      <c r="F61" s="16">
        <v>14</v>
      </c>
      <c r="G61" s="68">
        <f t="shared" ref="G61" si="7">F61/E61</f>
        <v>1</v>
      </c>
      <c r="H61" s="193"/>
      <c r="I61" s="193"/>
      <c r="J61" s="137"/>
      <c r="K61" s="68">
        <f>G61/J33</f>
        <v>1.0024505106018204</v>
      </c>
    </row>
    <row r="62" spans="2:11" ht="118.5" customHeight="1">
      <c r="B62" s="182"/>
      <c r="C62" s="5" t="s">
        <v>333</v>
      </c>
      <c r="D62" s="68" t="s">
        <v>18</v>
      </c>
      <c r="E62" s="16">
        <v>7.3</v>
      </c>
      <c r="F62" s="16">
        <v>7.3</v>
      </c>
      <c r="G62" s="68">
        <f t="shared" ref="G62:G63" si="8">F62/E62</f>
        <v>1</v>
      </c>
      <c r="H62" s="193"/>
      <c r="I62" s="193"/>
      <c r="J62" s="137"/>
      <c r="K62" s="68">
        <f>G62/J33</f>
        <v>1.0024505106018204</v>
      </c>
    </row>
    <row r="63" spans="2:11" ht="169.5" customHeight="1">
      <c r="B63" s="182"/>
      <c r="C63" s="5" t="s">
        <v>334</v>
      </c>
      <c r="D63" s="68" t="s">
        <v>207</v>
      </c>
      <c r="E63" s="16">
        <v>12</v>
      </c>
      <c r="F63" s="16">
        <v>12</v>
      </c>
      <c r="G63" s="68">
        <f t="shared" si="8"/>
        <v>1</v>
      </c>
      <c r="H63" s="193"/>
      <c r="I63" s="193"/>
      <c r="J63" s="137"/>
      <c r="K63" s="68">
        <f>G63/J33</f>
        <v>1.0024505106018204</v>
      </c>
    </row>
    <row r="64" spans="2:11">
      <c r="B64" s="155" t="s">
        <v>19</v>
      </c>
      <c r="C64" s="156"/>
      <c r="D64" s="156"/>
      <c r="E64" s="156"/>
      <c r="F64" s="156"/>
      <c r="G64" s="156"/>
      <c r="H64" s="156"/>
      <c r="I64" s="156"/>
      <c r="J64" s="157"/>
      <c r="K64" s="59">
        <f>SUM(K33:K63)</f>
        <v>31.07596582865645</v>
      </c>
    </row>
    <row r="65" spans="1:12">
      <c r="A65" s="47"/>
      <c r="B65" s="155" t="s">
        <v>20</v>
      </c>
      <c r="C65" s="156"/>
      <c r="D65" s="156"/>
      <c r="E65" s="156"/>
      <c r="F65" s="156"/>
      <c r="G65" s="156"/>
      <c r="H65" s="156"/>
      <c r="I65" s="156"/>
      <c r="J65" s="157"/>
      <c r="K65" s="71">
        <f>K64/31</f>
        <v>1.0024505106018209</v>
      </c>
      <c r="L65" s="96" t="s">
        <v>299</v>
      </c>
    </row>
    <row r="66" spans="1:12" ht="165.75">
      <c r="A66" s="47"/>
      <c r="B66" s="107" t="s">
        <v>359</v>
      </c>
      <c r="C66" s="10" t="s">
        <v>98</v>
      </c>
      <c r="D66" s="68" t="s">
        <v>27</v>
      </c>
      <c r="E66" s="16">
        <v>7</v>
      </c>
      <c r="F66" s="16">
        <v>14</v>
      </c>
      <c r="G66" s="68">
        <f>F66/E66</f>
        <v>2</v>
      </c>
      <c r="H66" s="106">
        <v>100</v>
      </c>
      <c r="I66" s="106">
        <v>98.58</v>
      </c>
      <c r="J66" s="68">
        <f>I66/H66</f>
        <v>0.98580000000000001</v>
      </c>
      <c r="K66" s="113">
        <f>G66/J66</f>
        <v>2.028809089064719</v>
      </c>
    </row>
    <row r="67" spans="1:12">
      <c r="B67" s="155" t="s">
        <v>19</v>
      </c>
      <c r="C67" s="156"/>
      <c r="D67" s="156"/>
      <c r="E67" s="156"/>
      <c r="F67" s="156"/>
      <c r="G67" s="156"/>
      <c r="H67" s="156"/>
      <c r="I67" s="156"/>
      <c r="J67" s="157"/>
      <c r="K67" s="58">
        <f>K66</f>
        <v>2.028809089064719</v>
      </c>
    </row>
    <row r="68" spans="1:12" ht="21.75" customHeight="1">
      <c r="B68" s="155" t="s">
        <v>20</v>
      </c>
      <c r="C68" s="156"/>
      <c r="D68" s="156"/>
      <c r="E68" s="156"/>
      <c r="F68" s="156"/>
      <c r="G68" s="156"/>
      <c r="H68" s="156"/>
      <c r="I68" s="156"/>
      <c r="J68" s="157"/>
      <c r="K68" s="71">
        <f>K67/1</f>
        <v>2.028809089064719</v>
      </c>
      <c r="L68" s="96" t="s">
        <v>297</v>
      </c>
    </row>
    <row r="69" spans="1:12" ht="153">
      <c r="A69" s="47"/>
      <c r="B69" s="84" t="s">
        <v>360</v>
      </c>
      <c r="C69" s="113" t="s">
        <v>150</v>
      </c>
      <c r="D69" s="113" t="s">
        <v>151</v>
      </c>
      <c r="E69" s="56">
        <v>0</v>
      </c>
      <c r="F69" s="15">
        <v>7.7060000000000004</v>
      </c>
      <c r="G69" s="11">
        <v>1</v>
      </c>
      <c r="H69" s="112">
        <v>42392.39</v>
      </c>
      <c r="I69" s="112">
        <v>41476.76</v>
      </c>
      <c r="J69" s="68">
        <f>I69/H69</f>
        <v>0.978401076230899</v>
      </c>
      <c r="K69" s="113">
        <f t="shared" ref="K69" si="9">G69/J69</f>
        <v>1.0220757359060832</v>
      </c>
    </row>
    <row r="70" spans="1:12">
      <c r="B70" s="168" t="s">
        <v>19</v>
      </c>
      <c r="C70" s="169"/>
      <c r="D70" s="169"/>
      <c r="E70" s="169"/>
      <c r="F70" s="169"/>
      <c r="G70" s="169"/>
      <c r="H70" s="169"/>
      <c r="I70" s="169"/>
      <c r="J70" s="170"/>
      <c r="K70" s="57">
        <f>K69</f>
        <v>1.0220757359060832</v>
      </c>
    </row>
    <row r="71" spans="1:12">
      <c r="B71" s="168" t="s">
        <v>20</v>
      </c>
      <c r="C71" s="169"/>
      <c r="D71" s="169"/>
      <c r="E71" s="169"/>
      <c r="F71" s="169"/>
      <c r="G71" s="169"/>
      <c r="H71" s="169"/>
      <c r="I71" s="169"/>
      <c r="J71" s="170"/>
      <c r="K71" s="70">
        <f>K70/1</f>
        <v>1.0220757359060832</v>
      </c>
      <c r="L71" s="96" t="s">
        <v>299</v>
      </c>
    </row>
    <row r="72" spans="1:12" ht="32.25" customHeight="1">
      <c r="B72" s="231" t="s">
        <v>195</v>
      </c>
      <c r="C72" s="232"/>
      <c r="D72" s="232"/>
      <c r="E72" s="232"/>
      <c r="F72" s="232"/>
      <c r="G72" s="232"/>
      <c r="H72" s="232"/>
      <c r="I72" s="232"/>
      <c r="J72" s="232"/>
      <c r="K72" s="233"/>
    </row>
    <row r="73" spans="1:12" ht="38.25" customHeight="1">
      <c r="B73" s="191"/>
      <c r="C73" s="18" t="s">
        <v>122</v>
      </c>
      <c r="D73" s="25" t="s">
        <v>123</v>
      </c>
      <c r="E73" s="69">
        <v>0.15</v>
      </c>
      <c r="F73" s="69">
        <v>0.24</v>
      </c>
      <c r="G73" s="68">
        <f>F73/E73</f>
        <v>1.6</v>
      </c>
      <c r="H73" s="143"/>
      <c r="I73" s="165"/>
      <c r="J73" s="68"/>
      <c r="K73" s="68"/>
    </row>
    <row r="74" spans="1:12" ht="39" customHeight="1">
      <c r="B74" s="192"/>
      <c r="C74" s="18" t="s">
        <v>124</v>
      </c>
      <c r="D74" s="18" t="s">
        <v>125</v>
      </c>
      <c r="E74" s="69">
        <v>25.5</v>
      </c>
      <c r="F74" s="69">
        <v>25.5</v>
      </c>
      <c r="G74" s="68">
        <f>F74/E74</f>
        <v>1</v>
      </c>
      <c r="H74" s="144"/>
      <c r="I74" s="167"/>
      <c r="J74" s="68"/>
      <c r="K74" s="68"/>
    </row>
    <row r="75" spans="1:12" ht="17.25" customHeight="1">
      <c r="B75" s="155"/>
      <c r="C75" s="156"/>
      <c r="D75" s="156"/>
      <c r="E75" s="156"/>
      <c r="F75" s="156"/>
      <c r="G75" s="156"/>
      <c r="H75" s="156"/>
      <c r="I75" s="156"/>
      <c r="J75" s="157"/>
      <c r="K75" s="38"/>
    </row>
    <row r="76" spans="1:12" ht="16.5" customHeight="1">
      <c r="B76" s="155"/>
      <c r="C76" s="156"/>
      <c r="D76" s="156"/>
      <c r="E76" s="156"/>
      <c r="F76" s="156"/>
      <c r="G76" s="156"/>
      <c r="H76" s="156"/>
      <c r="I76" s="156"/>
      <c r="J76" s="157"/>
      <c r="K76" s="38"/>
    </row>
    <row r="77" spans="1:12" ht="63.75">
      <c r="A77" s="47"/>
      <c r="B77" s="206" t="s">
        <v>196</v>
      </c>
      <c r="C77" s="67" t="s">
        <v>288</v>
      </c>
      <c r="D77" s="68" t="s">
        <v>31</v>
      </c>
      <c r="E77" s="64">
        <v>3.51</v>
      </c>
      <c r="F77" s="16">
        <v>3.51</v>
      </c>
      <c r="G77" s="68">
        <f>F77/E77</f>
        <v>1</v>
      </c>
      <c r="H77" s="191">
        <v>71315.77</v>
      </c>
      <c r="I77" s="191">
        <v>70500.67</v>
      </c>
      <c r="J77" s="68">
        <f>I77/H77</f>
        <v>0.98857055038457831</v>
      </c>
      <c r="K77" s="68">
        <f>G77/J77</f>
        <v>1.0115615922515346</v>
      </c>
    </row>
    <row r="78" spans="1:12" ht="66" customHeight="1">
      <c r="B78" s="182"/>
      <c r="C78" s="24" t="s">
        <v>289</v>
      </c>
      <c r="D78" s="68" t="s">
        <v>30</v>
      </c>
      <c r="E78" s="64">
        <v>0</v>
      </c>
      <c r="F78" s="16">
        <v>0</v>
      </c>
      <c r="G78" s="68">
        <v>0</v>
      </c>
      <c r="H78" s="193"/>
      <c r="I78" s="193"/>
      <c r="J78" s="68">
        <v>0</v>
      </c>
      <c r="K78" s="68">
        <v>0</v>
      </c>
    </row>
    <row r="79" spans="1:12" ht="47.25" customHeight="1">
      <c r="B79" s="182"/>
      <c r="C79" s="24" t="s">
        <v>302</v>
      </c>
      <c r="D79" s="68" t="s">
        <v>30</v>
      </c>
      <c r="E79" s="64">
        <v>5</v>
      </c>
      <c r="F79" s="16">
        <v>5</v>
      </c>
      <c r="G79" s="68">
        <f>F79/E79</f>
        <v>1</v>
      </c>
      <c r="H79" s="193"/>
      <c r="I79" s="193"/>
      <c r="J79" s="68">
        <f>I77/H77</f>
        <v>0.98857055038457831</v>
      </c>
      <c r="K79" s="68">
        <f>G79/J79</f>
        <v>1.0115615922515346</v>
      </c>
    </row>
    <row r="80" spans="1:12" ht="37.5" customHeight="1">
      <c r="B80" s="182"/>
      <c r="C80" s="24" t="s">
        <v>303</v>
      </c>
      <c r="D80" s="68" t="s">
        <v>74</v>
      </c>
      <c r="E80" s="64">
        <v>1</v>
      </c>
      <c r="F80" s="16">
        <v>1</v>
      </c>
      <c r="G80" s="68">
        <f>F80/E80</f>
        <v>1</v>
      </c>
      <c r="H80" s="193"/>
      <c r="I80" s="193"/>
      <c r="J80" s="68">
        <f>I77/H77</f>
        <v>0.98857055038457831</v>
      </c>
      <c r="K80" s="68">
        <f>G80/J80</f>
        <v>1.0115615922515346</v>
      </c>
    </row>
    <row r="81" spans="1:12" ht="37.5" customHeight="1">
      <c r="B81" s="182"/>
      <c r="C81" s="24" t="s">
        <v>337</v>
      </c>
      <c r="D81" s="68" t="s">
        <v>30</v>
      </c>
      <c r="E81" s="64">
        <v>10</v>
      </c>
      <c r="F81" s="16">
        <v>10</v>
      </c>
      <c r="G81" s="68">
        <f>F81/E81</f>
        <v>1</v>
      </c>
      <c r="H81" s="193"/>
      <c r="I81" s="193"/>
      <c r="J81" s="68">
        <f>I77/H77</f>
        <v>0.98857055038457831</v>
      </c>
      <c r="K81" s="68">
        <f>G81/J81</f>
        <v>1.0115615922515346</v>
      </c>
    </row>
    <row r="82" spans="1:12" ht="72.75" customHeight="1">
      <c r="B82" s="182"/>
      <c r="C82" s="24" t="s">
        <v>290</v>
      </c>
      <c r="D82" s="68" t="s">
        <v>31</v>
      </c>
      <c r="E82" s="64">
        <v>14.83</v>
      </c>
      <c r="F82" s="16">
        <v>14.83</v>
      </c>
      <c r="G82" s="68">
        <f>F82/E82</f>
        <v>1</v>
      </c>
      <c r="H82" s="193"/>
      <c r="I82" s="193"/>
      <c r="J82" s="68">
        <f>I77/H77</f>
        <v>0.98857055038457831</v>
      </c>
      <c r="K82" s="68">
        <f>G82/J82</f>
        <v>1.0115615922515346</v>
      </c>
    </row>
    <row r="83" spans="1:12">
      <c r="B83" s="155" t="s">
        <v>19</v>
      </c>
      <c r="C83" s="156"/>
      <c r="D83" s="156"/>
      <c r="E83" s="156"/>
      <c r="F83" s="156"/>
      <c r="G83" s="156"/>
      <c r="H83" s="156"/>
      <c r="I83" s="156"/>
      <c r="J83" s="157"/>
      <c r="K83" s="58">
        <f>K77+K78+K79+K80+K81+K82</f>
        <v>5.057807961257673</v>
      </c>
    </row>
    <row r="84" spans="1:12">
      <c r="B84" s="155" t="s">
        <v>20</v>
      </c>
      <c r="C84" s="156"/>
      <c r="D84" s="156"/>
      <c r="E84" s="156"/>
      <c r="F84" s="156"/>
      <c r="G84" s="156"/>
      <c r="H84" s="156"/>
      <c r="I84" s="156"/>
      <c r="J84" s="157"/>
      <c r="K84" s="71">
        <f>K83/5</f>
        <v>1.0115615922515346</v>
      </c>
      <c r="L84" s="96" t="s">
        <v>299</v>
      </c>
    </row>
    <row r="85" spans="1:12" ht="113.25" customHeight="1">
      <c r="A85" s="47"/>
      <c r="B85" s="37" t="s">
        <v>197</v>
      </c>
      <c r="C85" s="8" t="s">
        <v>32</v>
      </c>
      <c r="D85" s="68" t="s">
        <v>29</v>
      </c>
      <c r="E85" s="64">
        <v>7</v>
      </c>
      <c r="F85" s="16">
        <v>7</v>
      </c>
      <c r="G85" s="68">
        <f>F85/E85</f>
        <v>1</v>
      </c>
      <c r="H85" s="68">
        <v>7304.72</v>
      </c>
      <c r="I85" s="68">
        <v>7304.72</v>
      </c>
      <c r="J85" s="68">
        <f>I85/H85</f>
        <v>1</v>
      </c>
      <c r="K85" s="118">
        <f>G85/J85</f>
        <v>1</v>
      </c>
    </row>
    <row r="86" spans="1:12">
      <c r="B86" s="155" t="s">
        <v>19</v>
      </c>
      <c r="C86" s="156"/>
      <c r="D86" s="156"/>
      <c r="E86" s="156"/>
      <c r="F86" s="156"/>
      <c r="G86" s="156"/>
      <c r="H86" s="156"/>
      <c r="I86" s="156"/>
      <c r="J86" s="157"/>
      <c r="K86" s="61">
        <f>K85</f>
        <v>1</v>
      </c>
    </row>
    <row r="87" spans="1:12">
      <c r="B87" s="155" t="s">
        <v>20</v>
      </c>
      <c r="C87" s="156"/>
      <c r="D87" s="156"/>
      <c r="E87" s="156"/>
      <c r="F87" s="156"/>
      <c r="G87" s="156"/>
      <c r="H87" s="156"/>
      <c r="I87" s="156"/>
      <c r="J87" s="157"/>
      <c r="K87" s="72">
        <f>K86/1</f>
        <v>1</v>
      </c>
      <c r="L87" s="96" t="s">
        <v>299</v>
      </c>
    </row>
    <row r="88" spans="1:12" ht="94.5" customHeight="1">
      <c r="A88" s="121"/>
      <c r="B88" s="37" t="s">
        <v>291</v>
      </c>
      <c r="C88" s="6" t="s">
        <v>121</v>
      </c>
      <c r="D88" s="113" t="s">
        <v>81</v>
      </c>
      <c r="E88" s="56">
        <v>1.0470999999999999</v>
      </c>
      <c r="F88" s="15">
        <v>1.4783999999999999</v>
      </c>
      <c r="G88" s="79">
        <f>F88/E88</f>
        <v>1.4118995320408749</v>
      </c>
      <c r="H88" s="55">
        <v>167351.25</v>
      </c>
      <c r="I88" s="113">
        <v>167351.25</v>
      </c>
      <c r="J88" s="113">
        <f>I88/H88</f>
        <v>1</v>
      </c>
      <c r="K88" s="113">
        <f>G88/J88</f>
        <v>1.4118995320408749</v>
      </c>
      <c r="L88" s="75"/>
    </row>
    <row r="89" spans="1:12">
      <c r="B89" s="155" t="s">
        <v>19</v>
      </c>
      <c r="C89" s="156"/>
      <c r="D89" s="156"/>
      <c r="E89" s="156"/>
      <c r="F89" s="156"/>
      <c r="G89" s="156"/>
      <c r="H89" s="156"/>
      <c r="I89" s="156"/>
      <c r="J89" s="157"/>
      <c r="K89" s="58">
        <v>1.03</v>
      </c>
    </row>
    <row r="90" spans="1:12">
      <c r="B90" s="155" t="s">
        <v>20</v>
      </c>
      <c r="C90" s="156"/>
      <c r="D90" s="156"/>
      <c r="E90" s="156"/>
      <c r="F90" s="156"/>
      <c r="G90" s="156"/>
      <c r="H90" s="156"/>
      <c r="I90" s="156"/>
      <c r="J90" s="157"/>
      <c r="K90" s="70">
        <f>K89/1</f>
        <v>1.03</v>
      </c>
      <c r="L90" s="132" t="s">
        <v>299</v>
      </c>
    </row>
    <row r="91" spans="1:12" ht="23.25" customHeight="1">
      <c r="A91" s="47"/>
      <c r="B91" s="206" t="s">
        <v>361</v>
      </c>
      <c r="C91" s="8" t="s">
        <v>33</v>
      </c>
      <c r="D91" s="68" t="s">
        <v>27</v>
      </c>
      <c r="E91" s="16">
        <v>190050</v>
      </c>
      <c r="F91" s="16">
        <v>222023</v>
      </c>
      <c r="G91" s="68">
        <f>F91/E91</f>
        <v>1.1682346750855037</v>
      </c>
      <c r="H91" s="136">
        <v>126167.49</v>
      </c>
      <c r="I91" s="136">
        <v>124588.11</v>
      </c>
      <c r="J91" s="68">
        <f>I91/H91</f>
        <v>0.98748187825564249</v>
      </c>
      <c r="K91" s="68">
        <f t="shared" ref="K91:K97" si="10">G91/J91</f>
        <v>1.1830441659842463</v>
      </c>
    </row>
    <row r="92" spans="1:12" ht="25.5">
      <c r="B92" s="182"/>
      <c r="C92" s="8" t="s">
        <v>34</v>
      </c>
      <c r="D92" s="68" t="s">
        <v>27</v>
      </c>
      <c r="E92" s="16">
        <v>800</v>
      </c>
      <c r="F92" s="16">
        <v>814</v>
      </c>
      <c r="G92" s="68">
        <f t="shared" ref="G92:G97" si="11">F92/E92</f>
        <v>1.0175000000000001</v>
      </c>
      <c r="H92" s="208"/>
      <c r="I92" s="208"/>
      <c r="J92" s="68">
        <f>I91/H91</f>
        <v>0.98748187825564249</v>
      </c>
      <c r="K92" s="68">
        <f t="shared" si="10"/>
        <v>1.0303986558187617</v>
      </c>
    </row>
    <row r="93" spans="1:12" ht="62.25" customHeight="1">
      <c r="B93" s="182"/>
      <c r="C93" s="8" t="s">
        <v>208</v>
      </c>
      <c r="D93" s="68" t="s">
        <v>27</v>
      </c>
      <c r="E93" s="16">
        <v>105</v>
      </c>
      <c r="F93" s="16">
        <v>105</v>
      </c>
      <c r="G93" s="68">
        <f t="shared" si="11"/>
        <v>1</v>
      </c>
      <c r="H93" s="208"/>
      <c r="I93" s="208"/>
      <c r="J93" s="68">
        <f>I91/H91</f>
        <v>0.98748187825564249</v>
      </c>
      <c r="K93" s="68">
        <f t="shared" si="10"/>
        <v>1.0126768116154905</v>
      </c>
    </row>
    <row r="94" spans="1:12" ht="62.25" customHeight="1">
      <c r="B94" s="182"/>
      <c r="C94" s="8" t="s">
        <v>209</v>
      </c>
      <c r="D94" s="68" t="s">
        <v>27</v>
      </c>
      <c r="E94" s="16">
        <v>263</v>
      </c>
      <c r="F94" s="16">
        <v>263</v>
      </c>
      <c r="G94" s="68">
        <f t="shared" si="11"/>
        <v>1</v>
      </c>
      <c r="H94" s="208"/>
      <c r="I94" s="208"/>
      <c r="J94" s="68">
        <f>I91/H91</f>
        <v>0.98748187825564249</v>
      </c>
      <c r="K94" s="68">
        <f t="shared" si="10"/>
        <v>1.0126768116154905</v>
      </c>
    </row>
    <row r="95" spans="1:12" ht="25.5">
      <c r="B95" s="182"/>
      <c r="C95" s="8" t="s">
        <v>35</v>
      </c>
      <c r="D95" s="68" t="s">
        <v>30</v>
      </c>
      <c r="E95" s="16">
        <v>8</v>
      </c>
      <c r="F95" s="16">
        <v>8</v>
      </c>
      <c r="G95" s="68">
        <f t="shared" si="11"/>
        <v>1</v>
      </c>
      <c r="H95" s="208"/>
      <c r="I95" s="208"/>
      <c r="J95" s="68">
        <f>I91/H91</f>
        <v>0.98748187825564249</v>
      </c>
      <c r="K95" s="68">
        <f t="shared" si="10"/>
        <v>1.0126768116154905</v>
      </c>
    </row>
    <row r="96" spans="1:12" ht="51">
      <c r="B96" s="182"/>
      <c r="C96" s="8" t="s">
        <v>169</v>
      </c>
      <c r="D96" s="68" t="s">
        <v>27</v>
      </c>
      <c r="E96" s="16">
        <v>19300</v>
      </c>
      <c r="F96" s="16">
        <v>19312</v>
      </c>
      <c r="G96" s="68">
        <f t="shared" si="11"/>
        <v>1.0006217616580311</v>
      </c>
      <c r="H96" s="208"/>
      <c r="I96" s="208"/>
      <c r="J96" s="68">
        <f>I91/H91</f>
        <v>0.98748187825564249</v>
      </c>
      <c r="K96" s="68">
        <f t="shared" si="10"/>
        <v>1.0133064552289301</v>
      </c>
    </row>
    <row r="97" spans="1:12" ht="40.5" customHeight="1">
      <c r="B97" s="182"/>
      <c r="C97" s="8" t="s">
        <v>36</v>
      </c>
      <c r="D97" s="68" t="s">
        <v>18</v>
      </c>
      <c r="E97" s="16">
        <v>100</v>
      </c>
      <c r="F97" s="16">
        <v>100</v>
      </c>
      <c r="G97" s="68">
        <f t="shared" si="11"/>
        <v>1</v>
      </c>
      <c r="H97" s="209"/>
      <c r="I97" s="209"/>
      <c r="J97" s="68">
        <f>I91/H91</f>
        <v>0.98748187825564249</v>
      </c>
      <c r="K97" s="68">
        <f t="shared" si="10"/>
        <v>1.0126768116154905</v>
      </c>
    </row>
    <row r="98" spans="1:12">
      <c r="B98" s="155" t="s">
        <v>19</v>
      </c>
      <c r="C98" s="156"/>
      <c r="D98" s="156"/>
      <c r="E98" s="156"/>
      <c r="F98" s="156"/>
      <c r="G98" s="156"/>
      <c r="H98" s="156"/>
      <c r="I98" s="156"/>
      <c r="J98" s="157"/>
      <c r="K98" s="58">
        <f>K91+K92+K93+K94+K95+K96+K97</f>
        <v>7.2774565234938997</v>
      </c>
    </row>
    <row r="99" spans="1:12">
      <c r="B99" s="155" t="s">
        <v>20</v>
      </c>
      <c r="C99" s="156"/>
      <c r="D99" s="156"/>
      <c r="E99" s="156"/>
      <c r="F99" s="156"/>
      <c r="G99" s="156"/>
      <c r="H99" s="156"/>
      <c r="I99" s="156"/>
      <c r="J99" s="157"/>
      <c r="K99" s="71">
        <f>K98/7</f>
        <v>1.0396366462134143</v>
      </c>
      <c r="L99" s="96" t="s">
        <v>299</v>
      </c>
    </row>
    <row r="100" spans="1:12" ht="52.5" customHeight="1">
      <c r="A100" s="47"/>
      <c r="B100" s="206" t="s">
        <v>353</v>
      </c>
      <c r="C100" s="8" t="s">
        <v>37</v>
      </c>
      <c r="D100" s="68" t="s">
        <v>27</v>
      </c>
      <c r="E100" s="16">
        <v>2250</v>
      </c>
      <c r="F100" s="16">
        <v>2575</v>
      </c>
      <c r="G100" s="68">
        <f>F100/E100</f>
        <v>1.1444444444444444</v>
      </c>
      <c r="H100" s="136">
        <v>63923.19</v>
      </c>
      <c r="I100" s="136">
        <v>63438.87</v>
      </c>
      <c r="J100" s="68">
        <f>I100/H100</f>
        <v>0.99242340690444264</v>
      </c>
      <c r="K100" s="68">
        <f>G100/J100</f>
        <v>1.153181632438703</v>
      </c>
    </row>
    <row r="101" spans="1:12" ht="38.25">
      <c r="B101" s="182"/>
      <c r="C101" s="8" t="s">
        <v>38</v>
      </c>
      <c r="D101" s="68" t="s">
        <v>30</v>
      </c>
      <c r="E101" s="16">
        <v>20</v>
      </c>
      <c r="F101" s="16">
        <v>19</v>
      </c>
      <c r="G101" s="68">
        <f t="shared" ref="G101:G116" si="12">F101/E101</f>
        <v>0.95</v>
      </c>
      <c r="H101" s="164"/>
      <c r="I101" s="164"/>
      <c r="J101" s="68">
        <f>I100/H100</f>
        <v>0.99242340690444264</v>
      </c>
      <c r="K101" s="68">
        <f>G101/J100</f>
        <v>0.95725271430591363</v>
      </c>
    </row>
    <row r="102" spans="1:12" ht="66" customHeight="1">
      <c r="B102" s="182"/>
      <c r="C102" s="8" t="s">
        <v>210</v>
      </c>
      <c r="D102" s="68" t="s">
        <v>27</v>
      </c>
      <c r="E102" s="16">
        <v>6300</v>
      </c>
      <c r="F102" s="16">
        <v>6731</v>
      </c>
      <c r="G102" s="68">
        <f t="shared" si="12"/>
        <v>1.0684126984126985</v>
      </c>
      <c r="H102" s="208"/>
      <c r="I102" s="208"/>
      <c r="J102" s="68">
        <f>I100/H100</f>
        <v>0.99242340690444264</v>
      </c>
      <c r="K102" s="68">
        <f>G102/J102</f>
        <v>1.0765694268994328</v>
      </c>
    </row>
    <row r="103" spans="1:12" ht="63.75">
      <c r="B103" s="182"/>
      <c r="C103" s="8" t="s">
        <v>211</v>
      </c>
      <c r="D103" s="68" t="s">
        <v>30</v>
      </c>
      <c r="E103" s="16">
        <v>175</v>
      </c>
      <c r="F103" s="16">
        <v>177</v>
      </c>
      <c r="G103" s="68">
        <f t="shared" si="12"/>
        <v>1.0114285714285713</v>
      </c>
      <c r="H103" s="208"/>
      <c r="I103" s="208"/>
      <c r="J103" s="68">
        <f>I100/H100</f>
        <v>0.99242340690444264</v>
      </c>
      <c r="K103" s="106">
        <f>G103/J102</f>
        <v>1.0191502582384764</v>
      </c>
    </row>
    <row r="104" spans="1:12" ht="91.5" customHeight="1">
      <c r="B104" s="182"/>
      <c r="C104" s="26" t="s">
        <v>153</v>
      </c>
      <c r="D104" s="68" t="s">
        <v>18</v>
      </c>
      <c r="E104" s="16">
        <v>8.3000000000000007</v>
      </c>
      <c r="F104" s="16">
        <v>9</v>
      </c>
      <c r="G104" s="68">
        <f>F104/E104</f>
        <v>1.0843373493975903</v>
      </c>
      <c r="H104" s="208"/>
      <c r="I104" s="208"/>
      <c r="J104" s="68">
        <f>I100/H100</f>
        <v>0.99242340690444264</v>
      </c>
      <c r="K104" s="118">
        <f t="shared" ref="K104:K119" si="13">G104/J104</f>
        <v>1.0926156536148666</v>
      </c>
    </row>
    <row r="105" spans="1:12" ht="65.25" customHeight="1">
      <c r="B105" s="182"/>
      <c r="C105" s="8" t="s">
        <v>212</v>
      </c>
      <c r="D105" s="68" t="s">
        <v>128</v>
      </c>
      <c r="E105" s="16">
        <v>3000</v>
      </c>
      <c r="F105" s="16">
        <v>6238</v>
      </c>
      <c r="G105" s="68">
        <f t="shared" si="12"/>
        <v>2.0793333333333335</v>
      </c>
      <c r="H105" s="208"/>
      <c r="I105" s="208"/>
      <c r="J105" s="106">
        <f>I100/H100</f>
        <v>0.99242340690444264</v>
      </c>
      <c r="K105" s="68">
        <f t="shared" si="13"/>
        <v>2.0952078708211546</v>
      </c>
    </row>
    <row r="106" spans="1:12" ht="55.5" customHeight="1">
      <c r="B106" s="182"/>
      <c r="C106" s="8" t="s">
        <v>213</v>
      </c>
      <c r="D106" s="68" t="s">
        <v>83</v>
      </c>
      <c r="E106" s="16">
        <v>114</v>
      </c>
      <c r="F106" s="16">
        <v>152</v>
      </c>
      <c r="G106" s="68">
        <f t="shared" si="12"/>
        <v>1.3333333333333333</v>
      </c>
      <c r="H106" s="208"/>
      <c r="I106" s="208"/>
      <c r="J106" s="106">
        <f>I100/H100</f>
        <v>0.99242340690444264</v>
      </c>
      <c r="K106" s="68">
        <f t="shared" si="13"/>
        <v>1.3435125814819842</v>
      </c>
    </row>
    <row r="107" spans="1:12" ht="114.75">
      <c r="B107" s="182"/>
      <c r="C107" s="8" t="s">
        <v>39</v>
      </c>
      <c r="D107" s="68" t="s">
        <v>18</v>
      </c>
      <c r="E107" s="16">
        <v>3.8</v>
      </c>
      <c r="F107" s="16">
        <v>4.3</v>
      </c>
      <c r="G107" s="68">
        <f t="shared" si="12"/>
        <v>1.131578947368421</v>
      </c>
      <c r="H107" s="208"/>
      <c r="I107" s="208"/>
      <c r="J107" s="68">
        <f>I100/H100</f>
        <v>0.99242340690444264</v>
      </c>
      <c r="K107" s="68">
        <f t="shared" si="13"/>
        <v>1.1402179145472102</v>
      </c>
    </row>
    <row r="108" spans="1:12" ht="102">
      <c r="B108" s="182"/>
      <c r="C108" s="8" t="s">
        <v>214</v>
      </c>
      <c r="D108" s="68" t="s">
        <v>18</v>
      </c>
      <c r="E108" s="16">
        <v>5.9</v>
      </c>
      <c r="F108" s="16">
        <v>5.9</v>
      </c>
      <c r="G108" s="68">
        <f t="shared" si="12"/>
        <v>1</v>
      </c>
      <c r="H108" s="208"/>
      <c r="I108" s="208"/>
      <c r="J108" s="68">
        <f>I100/H100</f>
        <v>0.99242340690444264</v>
      </c>
      <c r="K108" s="68">
        <f t="shared" si="13"/>
        <v>1.0076344361114882</v>
      </c>
    </row>
    <row r="109" spans="1:12" ht="51">
      <c r="B109" s="182"/>
      <c r="C109" s="8" t="s">
        <v>215</v>
      </c>
      <c r="D109" s="68" t="s">
        <v>87</v>
      </c>
      <c r="E109" s="16">
        <v>507</v>
      </c>
      <c r="F109" s="16">
        <v>507</v>
      </c>
      <c r="G109" s="68">
        <f t="shared" si="12"/>
        <v>1</v>
      </c>
      <c r="H109" s="208"/>
      <c r="I109" s="208"/>
      <c r="J109" s="68">
        <f>I100/H100</f>
        <v>0.99242340690444264</v>
      </c>
      <c r="K109" s="68">
        <f t="shared" si="13"/>
        <v>1.0076344361114882</v>
      </c>
    </row>
    <row r="110" spans="1:12" ht="114.75">
      <c r="B110" s="182"/>
      <c r="C110" s="8" t="s">
        <v>216</v>
      </c>
      <c r="D110" s="68" t="s">
        <v>18</v>
      </c>
      <c r="E110" s="16">
        <v>22.8</v>
      </c>
      <c r="F110" s="16">
        <v>17.3</v>
      </c>
      <c r="G110" s="68">
        <f t="shared" si="12"/>
        <v>0.75877192982456143</v>
      </c>
      <c r="H110" s="208"/>
      <c r="I110" s="208"/>
      <c r="J110" s="68">
        <f>I100/H100</f>
        <v>0.99242340690444264</v>
      </c>
      <c r="K110" s="68">
        <f t="shared" si="13"/>
        <v>0.76456472564599764</v>
      </c>
    </row>
    <row r="111" spans="1:12" ht="38.25">
      <c r="B111" s="182"/>
      <c r="C111" s="8" t="s">
        <v>217</v>
      </c>
      <c r="D111" s="68" t="s">
        <v>87</v>
      </c>
      <c r="E111" s="16">
        <v>615</v>
      </c>
      <c r="F111" s="16">
        <v>615</v>
      </c>
      <c r="G111" s="68">
        <f t="shared" si="12"/>
        <v>1</v>
      </c>
      <c r="H111" s="208"/>
      <c r="I111" s="208"/>
      <c r="J111" s="68">
        <f>I100/H100</f>
        <v>0.99242340690444264</v>
      </c>
      <c r="K111" s="68">
        <f t="shared" si="13"/>
        <v>1.0076344361114882</v>
      </c>
    </row>
    <row r="112" spans="1:12" ht="114.75">
      <c r="B112" s="182"/>
      <c r="C112" s="8" t="s">
        <v>218</v>
      </c>
      <c r="D112" s="68" t="s">
        <v>18</v>
      </c>
      <c r="E112" s="16">
        <v>1.5</v>
      </c>
      <c r="F112" s="16">
        <v>1.5</v>
      </c>
      <c r="G112" s="68">
        <f t="shared" si="12"/>
        <v>1</v>
      </c>
      <c r="H112" s="208"/>
      <c r="I112" s="208"/>
      <c r="J112" s="68">
        <f>I100/H100</f>
        <v>0.99242340690444264</v>
      </c>
      <c r="K112" s="68">
        <f t="shared" si="13"/>
        <v>1.0076344361114882</v>
      </c>
    </row>
    <row r="113" spans="1:12" ht="38.25">
      <c r="B113" s="182"/>
      <c r="C113" s="8" t="s">
        <v>219</v>
      </c>
      <c r="D113" s="68" t="s">
        <v>27</v>
      </c>
      <c r="E113" s="16">
        <v>2700</v>
      </c>
      <c r="F113" s="16">
        <v>2900</v>
      </c>
      <c r="G113" s="68">
        <f t="shared" si="12"/>
        <v>1.0740740740740742</v>
      </c>
      <c r="H113" s="208"/>
      <c r="I113" s="208"/>
      <c r="J113" s="68">
        <f>I100/H100</f>
        <v>0.99242340690444264</v>
      </c>
      <c r="K113" s="68">
        <f t="shared" si="13"/>
        <v>1.0822740239715984</v>
      </c>
    </row>
    <row r="114" spans="1:12" ht="127.5">
      <c r="B114" s="182"/>
      <c r="C114" s="8" t="s">
        <v>220</v>
      </c>
      <c r="D114" s="68" t="s">
        <v>18</v>
      </c>
      <c r="E114" s="16">
        <v>6.6</v>
      </c>
      <c r="F114" s="16">
        <v>7.09</v>
      </c>
      <c r="G114" s="68">
        <f t="shared" si="12"/>
        <v>1.0742424242424242</v>
      </c>
      <c r="H114" s="208"/>
      <c r="I114" s="208"/>
      <c r="J114" s="68">
        <f>I100/H100</f>
        <v>0.99242340690444264</v>
      </c>
      <c r="K114" s="68">
        <f t="shared" si="13"/>
        <v>1.0824436593985531</v>
      </c>
    </row>
    <row r="115" spans="1:12" ht="51">
      <c r="B115" s="182"/>
      <c r="C115" s="8" t="s">
        <v>221</v>
      </c>
      <c r="D115" s="68" t="s">
        <v>222</v>
      </c>
      <c r="E115" s="16">
        <v>99</v>
      </c>
      <c r="F115" s="16">
        <v>885</v>
      </c>
      <c r="G115" s="68">
        <f t="shared" si="12"/>
        <v>8.9393939393939394</v>
      </c>
      <c r="H115" s="208"/>
      <c r="I115" s="208"/>
      <c r="J115" s="68">
        <f>I100/H100</f>
        <v>0.99242340690444264</v>
      </c>
      <c r="K115" s="68">
        <f t="shared" si="13"/>
        <v>9.0076411712996673</v>
      </c>
    </row>
    <row r="116" spans="1:12" ht="127.5">
      <c r="B116" s="182"/>
      <c r="C116" s="8" t="s">
        <v>223</v>
      </c>
      <c r="D116" s="68" t="s">
        <v>18</v>
      </c>
      <c r="E116" s="16">
        <v>0.24</v>
      </c>
      <c r="F116" s="16">
        <v>2.16</v>
      </c>
      <c r="G116" s="68">
        <f t="shared" si="12"/>
        <v>9.0000000000000018</v>
      </c>
      <c r="H116" s="208"/>
      <c r="I116" s="208"/>
      <c r="J116" s="68">
        <f>I100/H100</f>
        <v>0.99242340690444264</v>
      </c>
      <c r="K116" s="68">
        <f t="shared" si="13"/>
        <v>9.0687099250033949</v>
      </c>
    </row>
    <row r="117" spans="1:12" ht="114.75">
      <c r="B117" s="182"/>
      <c r="C117" s="8" t="s">
        <v>119</v>
      </c>
      <c r="D117" s="68" t="s">
        <v>18</v>
      </c>
      <c r="E117" s="16">
        <v>58</v>
      </c>
      <c r="F117" s="16">
        <v>64.400000000000006</v>
      </c>
      <c r="G117" s="68">
        <f t="shared" ref="G117:G119" si="14">F117/E117</f>
        <v>1.1103448275862069</v>
      </c>
      <c r="H117" s="208"/>
      <c r="I117" s="208"/>
      <c r="J117" s="68">
        <f>I100/H100</f>
        <v>0.99242340690444264</v>
      </c>
      <c r="K117" s="68">
        <f t="shared" si="13"/>
        <v>1.1188216842341352</v>
      </c>
    </row>
    <row r="118" spans="1:12" ht="63.75">
      <c r="B118" s="182"/>
      <c r="C118" s="8" t="s">
        <v>354</v>
      </c>
      <c r="D118" s="92" t="s">
        <v>27</v>
      </c>
      <c r="E118" s="16">
        <v>72</v>
      </c>
      <c r="F118" s="16">
        <v>72</v>
      </c>
      <c r="G118" s="68">
        <f t="shared" si="14"/>
        <v>1</v>
      </c>
      <c r="H118" s="208"/>
      <c r="I118" s="208"/>
      <c r="J118" s="27">
        <f>I100/H100</f>
        <v>0.99242340690444264</v>
      </c>
      <c r="K118" s="68">
        <f t="shared" si="13"/>
        <v>1.0076344361114882</v>
      </c>
    </row>
    <row r="119" spans="1:12" ht="102">
      <c r="B119" s="183"/>
      <c r="C119" s="14" t="s">
        <v>120</v>
      </c>
      <c r="D119" s="2" t="s">
        <v>18</v>
      </c>
      <c r="E119" s="16">
        <v>89.7</v>
      </c>
      <c r="F119" s="16">
        <v>98.4</v>
      </c>
      <c r="G119" s="68">
        <f t="shared" si="14"/>
        <v>1.0969899665551839</v>
      </c>
      <c r="H119" s="209"/>
      <c r="I119" s="209"/>
      <c r="J119" s="68">
        <f>I100/H100</f>
        <v>0.99242340690444264</v>
      </c>
      <c r="K119" s="68">
        <f t="shared" si="13"/>
        <v>1.105364866369793</v>
      </c>
    </row>
    <row r="120" spans="1:12">
      <c r="B120" s="155" t="s">
        <v>19</v>
      </c>
      <c r="C120" s="156"/>
      <c r="D120" s="156"/>
      <c r="E120" s="156"/>
      <c r="F120" s="156"/>
      <c r="G120" s="156"/>
      <c r="H120" s="156"/>
      <c r="I120" s="156"/>
      <c r="J120" s="157"/>
      <c r="K120" s="58">
        <f>K100+K101+K102+K103+K104+K105+K106+K107+K108+K109+K110+K111+K112+K113+K114+K115+K116+K117+K118+K119</f>
        <v>38.145700288828316</v>
      </c>
    </row>
    <row r="121" spans="1:12" ht="21.75" customHeight="1">
      <c r="B121" s="155" t="s">
        <v>20</v>
      </c>
      <c r="C121" s="156"/>
      <c r="D121" s="156"/>
      <c r="E121" s="156"/>
      <c r="F121" s="156"/>
      <c r="G121" s="156"/>
      <c r="H121" s="156"/>
      <c r="I121" s="156"/>
      <c r="J121" s="157"/>
      <c r="K121" s="71">
        <f>K120/20</f>
        <v>1.9072850144414157</v>
      </c>
      <c r="L121" s="96" t="s">
        <v>297</v>
      </c>
    </row>
    <row r="122" spans="1:12" ht="38.25">
      <c r="A122" s="47"/>
      <c r="B122" s="206" t="s">
        <v>259</v>
      </c>
      <c r="C122" s="8" t="s">
        <v>40</v>
      </c>
      <c r="D122" s="68" t="s">
        <v>224</v>
      </c>
      <c r="E122" s="16">
        <v>21000</v>
      </c>
      <c r="F122" s="16">
        <v>21284</v>
      </c>
      <c r="G122" s="68">
        <f>F122/E122</f>
        <v>1.0135238095238095</v>
      </c>
      <c r="H122" s="136">
        <v>621.29999999999995</v>
      </c>
      <c r="I122" s="165">
        <v>621.29999999999995</v>
      </c>
      <c r="J122" s="68">
        <f>I122/H122</f>
        <v>1</v>
      </c>
      <c r="K122" s="68">
        <f>G122/J122</f>
        <v>1.0135238095238095</v>
      </c>
    </row>
    <row r="123" spans="1:12" ht="38.25">
      <c r="B123" s="182"/>
      <c r="C123" s="8" t="s">
        <v>225</v>
      </c>
      <c r="D123" s="68" t="s">
        <v>18</v>
      </c>
      <c r="E123" s="16">
        <v>1.7</v>
      </c>
      <c r="F123" s="16">
        <v>2</v>
      </c>
      <c r="G123" s="68">
        <f t="shared" ref="G123" si="15">F123/E123</f>
        <v>1.1764705882352942</v>
      </c>
      <c r="H123" s="164"/>
      <c r="I123" s="166"/>
      <c r="J123" s="68">
        <f>I122/H122</f>
        <v>1</v>
      </c>
      <c r="K123" s="68">
        <f>G123/J123</f>
        <v>1.1764705882352942</v>
      </c>
    </row>
    <row r="124" spans="1:12" ht="38.25">
      <c r="B124" s="182"/>
      <c r="C124" s="8" t="s">
        <v>41</v>
      </c>
      <c r="D124" s="68" t="s">
        <v>18</v>
      </c>
      <c r="E124" s="16">
        <v>47.8</v>
      </c>
      <c r="F124" s="16">
        <v>49.6</v>
      </c>
      <c r="G124" s="68">
        <f>F124/E124</f>
        <v>1.0376569037656904</v>
      </c>
      <c r="H124" s="164"/>
      <c r="I124" s="166"/>
      <c r="J124" s="68">
        <f>I122/H122</f>
        <v>1</v>
      </c>
      <c r="K124" s="68">
        <f>G124/J124</f>
        <v>1.0376569037656904</v>
      </c>
    </row>
    <row r="125" spans="1:12" ht="114.75">
      <c r="B125" s="182"/>
      <c r="C125" s="8" t="s">
        <v>170</v>
      </c>
      <c r="D125" s="68" t="s">
        <v>87</v>
      </c>
      <c r="E125" s="16">
        <v>3</v>
      </c>
      <c r="F125" s="16">
        <v>3</v>
      </c>
      <c r="G125" s="68">
        <f>F125/E125</f>
        <v>1</v>
      </c>
      <c r="H125" s="164"/>
      <c r="I125" s="166"/>
      <c r="J125" s="68">
        <f>I122/H122</f>
        <v>1</v>
      </c>
      <c r="K125" s="68">
        <f>G125/J125</f>
        <v>1</v>
      </c>
    </row>
    <row r="126" spans="1:12" ht="127.5">
      <c r="B126" s="183"/>
      <c r="C126" s="14" t="s">
        <v>226</v>
      </c>
      <c r="D126" s="117" t="s">
        <v>222</v>
      </c>
      <c r="E126" s="16">
        <v>2</v>
      </c>
      <c r="F126" s="16">
        <v>2</v>
      </c>
      <c r="G126" s="68">
        <f>F126/E126</f>
        <v>1</v>
      </c>
      <c r="H126" s="158"/>
      <c r="I126" s="167"/>
      <c r="J126" s="68">
        <f>I122/H122</f>
        <v>1</v>
      </c>
      <c r="K126" s="68">
        <f>G126/J126</f>
        <v>1</v>
      </c>
    </row>
    <row r="127" spans="1:12">
      <c r="B127" s="155" t="s">
        <v>19</v>
      </c>
      <c r="C127" s="156"/>
      <c r="D127" s="156"/>
      <c r="E127" s="156"/>
      <c r="F127" s="156"/>
      <c r="G127" s="156"/>
      <c r="H127" s="156"/>
      <c r="I127" s="156"/>
      <c r="J127" s="157"/>
      <c r="K127" s="58">
        <f>K122+K123+K124+K125+K126</f>
        <v>5.2276513015247943</v>
      </c>
    </row>
    <row r="128" spans="1:12">
      <c r="B128" s="155" t="s">
        <v>20</v>
      </c>
      <c r="C128" s="156"/>
      <c r="D128" s="156"/>
      <c r="E128" s="156"/>
      <c r="F128" s="156"/>
      <c r="G128" s="156"/>
      <c r="H128" s="156"/>
      <c r="I128" s="156"/>
      <c r="J128" s="157"/>
      <c r="K128" s="71">
        <f>K127/5</f>
        <v>1.0455302603049588</v>
      </c>
      <c r="L128" s="96" t="s">
        <v>299</v>
      </c>
    </row>
    <row r="129" spans="1:12">
      <c r="B129" s="39"/>
      <c r="C129" s="101"/>
      <c r="D129" s="101"/>
      <c r="E129" s="101"/>
      <c r="F129" s="101"/>
      <c r="G129" s="101"/>
      <c r="H129" s="63"/>
      <c r="I129" s="63"/>
      <c r="J129" s="102"/>
      <c r="K129" s="38"/>
    </row>
    <row r="130" spans="1:12" ht="78.75" customHeight="1">
      <c r="A130" s="47"/>
      <c r="B130" s="206" t="s">
        <v>362</v>
      </c>
      <c r="C130" s="8" t="s">
        <v>227</v>
      </c>
      <c r="D130" s="68" t="s">
        <v>18</v>
      </c>
      <c r="E130" s="16">
        <v>17.3</v>
      </c>
      <c r="F130" s="16">
        <v>20</v>
      </c>
      <c r="G130" s="62">
        <f t="shared" ref="G130:G135" si="16">F130/E130</f>
        <v>1.1560693641618496</v>
      </c>
      <c r="H130" s="136">
        <v>12680.2</v>
      </c>
      <c r="I130" s="136">
        <v>12307.7</v>
      </c>
      <c r="J130" s="60">
        <f>I130/H130</f>
        <v>0.97062349174303242</v>
      </c>
      <c r="K130" s="68">
        <f t="shared" ref="K130:K135" si="17">G130/J130</f>
        <v>1.1910585041433481</v>
      </c>
    </row>
    <row r="131" spans="1:12" ht="168.75" customHeight="1">
      <c r="B131" s="229"/>
      <c r="C131" s="8" t="s">
        <v>228</v>
      </c>
      <c r="D131" s="68" t="s">
        <v>207</v>
      </c>
      <c r="E131" s="16">
        <v>3</v>
      </c>
      <c r="F131" s="16">
        <v>3</v>
      </c>
      <c r="G131" s="68">
        <f t="shared" si="16"/>
        <v>1</v>
      </c>
      <c r="H131" s="208"/>
      <c r="I131" s="199"/>
      <c r="J131" s="68">
        <f>I130/H130</f>
        <v>0.97062349174303242</v>
      </c>
      <c r="K131" s="68">
        <f t="shared" si="17"/>
        <v>1.0302656060839963</v>
      </c>
    </row>
    <row r="132" spans="1:12" ht="77.25" customHeight="1">
      <c r="B132" s="182"/>
      <c r="C132" s="5" t="s">
        <v>118</v>
      </c>
      <c r="D132" s="117" t="s">
        <v>207</v>
      </c>
      <c r="E132" s="16">
        <v>1</v>
      </c>
      <c r="F132" s="16">
        <v>1</v>
      </c>
      <c r="G132" s="68">
        <f t="shared" si="16"/>
        <v>1</v>
      </c>
      <c r="H132" s="208"/>
      <c r="I132" s="199"/>
      <c r="J132" s="68">
        <f>I130/H130</f>
        <v>0.97062349174303242</v>
      </c>
      <c r="K132" s="43">
        <f t="shared" si="17"/>
        <v>1.0302656060839963</v>
      </c>
    </row>
    <row r="133" spans="1:12" ht="105.75" customHeight="1">
      <c r="B133" s="182"/>
      <c r="C133" s="5" t="s">
        <v>375</v>
      </c>
      <c r="D133" s="117" t="s">
        <v>207</v>
      </c>
      <c r="E133" s="16">
        <v>1</v>
      </c>
      <c r="F133" s="64">
        <v>0</v>
      </c>
      <c r="G133" s="68">
        <f t="shared" si="16"/>
        <v>0</v>
      </c>
      <c r="H133" s="208"/>
      <c r="I133" s="199"/>
      <c r="J133" s="68">
        <f>I130/H130</f>
        <v>0.97062349174303242</v>
      </c>
      <c r="K133" s="117">
        <f t="shared" si="17"/>
        <v>0</v>
      </c>
    </row>
    <row r="134" spans="1:12" ht="77.25" customHeight="1">
      <c r="B134" s="182"/>
      <c r="C134" s="5" t="s">
        <v>283</v>
      </c>
      <c r="D134" s="117" t="s">
        <v>207</v>
      </c>
      <c r="E134" s="16">
        <v>1</v>
      </c>
      <c r="F134" s="16">
        <v>1</v>
      </c>
      <c r="G134" s="68">
        <f t="shared" si="16"/>
        <v>1</v>
      </c>
      <c r="H134" s="208"/>
      <c r="I134" s="199"/>
      <c r="J134" s="68">
        <f>I130/H130</f>
        <v>0.97062349174303242</v>
      </c>
      <c r="K134" s="118">
        <f t="shared" si="17"/>
        <v>1.0302656060839963</v>
      </c>
    </row>
    <row r="135" spans="1:12" ht="165.75">
      <c r="B135" s="183"/>
      <c r="C135" s="17" t="s">
        <v>229</v>
      </c>
      <c r="D135" s="117" t="s">
        <v>207</v>
      </c>
      <c r="E135" s="16">
        <v>2</v>
      </c>
      <c r="F135" s="16">
        <v>2</v>
      </c>
      <c r="G135" s="68">
        <f t="shared" si="16"/>
        <v>1</v>
      </c>
      <c r="H135" s="209"/>
      <c r="I135" s="200"/>
      <c r="J135" s="68">
        <f>I130/H130</f>
        <v>0.97062349174303242</v>
      </c>
      <c r="K135" s="68">
        <f t="shared" si="17"/>
        <v>1.0302656060839963</v>
      </c>
    </row>
    <row r="136" spans="1:12">
      <c r="B136" s="155" t="s">
        <v>19</v>
      </c>
      <c r="C136" s="156"/>
      <c r="D136" s="156"/>
      <c r="E136" s="156"/>
      <c r="F136" s="156"/>
      <c r="G136" s="156"/>
      <c r="H136" s="156"/>
      <c r="I136" s="156"/>
      <c r="J136" s="157"/>
      <c r="K136" s="58">
        <f>K130+K131+K132+K133+K134+K135</f>
        <v>5.3121209284793336</v>
      </c>
    </row>
    <row r="137" spans="1:12">
      <c r="B137" s="155" t="s">
        <v>20</v>
      </c>
      <c r="C137" s="156"/>
      <c r="D137" s="156"/>
      <c r="E137" s="156"/>
      <c r="F137" s="156"/>
      <c r="G137" s="156"/>
      <c r="H137" s="156"/>
      <c r="I137" s="156"/>
      <c r="J137" s="157"/>
      <c r="K137" s="71">
        <f>K136/6</f>
        <v>0.8853534880798889</v>
      </c>
      <c r="L137" s="96" t="s">
        <v>298</v>
      </c>
    </row>
    <row r="138" spans="1:12" ht="128.25" customHeight="1">
      <c r="A138" s="47"/>
      <c r="B138" s="206" t="s">
        <v>363</v>
      </c>
      <c r="C138" s="8" t="s">
        <v>230</v>
      </c>
      <c r="D138" s="68" t="s">
        <v>29</v>
      </c>
      <c r="E138" s="16">
        <v>10</v>
      </c>
      <c r="F138" s="16">
        <v>10</v>
      </c>
      <c r="G138" s="68">
        <f>F138/E138</f>
        <v>1</v>
      </c>
      <c r="H138" s="62">
        <v>561.85</v>
      </c>
      <c r="I138" s="68">
        <v>561.85</v>
      </c>
      <c r="J138" s="68">
        <v>1</v>
      </c>
      <c r="K138" s="68">
        <f>G138/J138</f>
        <v>1</v>
      </c>
    </row>
    <row r="139" spans="1:12" ht="178.5">
      <c r="B139" s="182"/>
      <c r="C139" s="8" t="s">
        <v>231</v>
      </c>
      <c r="D139" s="68" t="s">
        <v>29</v>
      </c>
      <c r="E139" s="16">
        <v>14</v>
      </c>
      <c r="F139" s="16">
        <v>14</v>
      </c>
      <c r="G139" s="68">
        <f t="shared" ref="G139:G141" si="18">F139/E139</f>
        <v>1</v>
      </c>
      <c r="H139" s="68">
        <v>1778</v>
      </c>
      <c r="I139" s="68">
        <v>1778</v>
      </c>
      <c r="J139" s="68">
        <f>I139/H139</f>
        <v>1</v>
      </c>
      <c r="K139" s="68">
        <f>G139/J139</f>
        <v>1</v>
      </c>
    </row>
    <row r="140" spans="1:12" ht="89.25">
      <c r="B140" s="182"/>
      <c r="C140" s="8" t="s">
        <v>42</v>
      </c>
      <c r="D140" s="68" t="s">
        <v>29</v>
      </c>
      <c r="E140" s="16">
        <v>13</v>
      </c>
      <c r="F140" s="16">
        <v>13</v>
      </c>
      <c r="G140" s="68">
        <f t="shared" si="18"/>
        <v>1</v>
      </c>
      <c r="H140" s="68">
        <v>113.06</v>
      </c>
      <c r="I140" s="68">
        <v>113.06</v>
      </c>
      <c r="J140" s="68">
        <f t="shared" ref="J140:J141" si="19">I140/H140</f>
        <v>1</v>
      </c>
      <c r="K140" s="68">
        <f>G140/J140</f>
        <v>1</v>
      </c>
    </row>
    <row r="141" spans="1:12" ht="102">
      <c r="B141" s="183"/>
      <c r="C141" s="3" t="s">
        <v>232</v>
      </c>
      <c r="D141" s="117" t="s">
        <v>29</v>
      </c>
      <c r="E141" s="16">
        <v>8</v>
      </c>
      <c r="F141" s="16">
        <v>10</v>
      </c>
      <c r="G141" s="68">
        <f t="shared" si="18"/>
        <v>1.25</v>
      </c>
      <c r="H141" s="68">
        <v>267.69</v>
      </c>
      <c r="I141" s="68">
        <v>267.69</v>
      </c>
      <c r="J141" s="68">
        <f t="shared" si="19"/>
        <v>1</v>
      </c>
      <c r="K141" s="68">
        <f>G141/J141</f>
        <v>1.25</v>
      </c>
    </row>
    <row r="142" spans="1:12">
      <c r="B142" s="155" t="s">
        <v>19</v>
      </c>
      <c r="C142" s="156"/>
      <c r="D142" s="156"/>
      <c r="E142" s="156"/>
      <c r="F142" s="156"/>
      <c r="G142" s="156"/>
      <c r="H142" s="156"/>
      <c r="I142" s="156"/>
      <c r="J142" s="157"/>
      <c r="K142" s="61">
        <f>K138+K139+K140+K141</f>
        <v>4.25</v>
      </c>
    </row>
    <row r="143" spans="1:12">
      <c r="B143" s="155" t="s">
        <v>20</v>
      </c>
      <c r="C143" s="156"/>
      <c r="D143" s="156"/>
      <c r="E143" s="156"/>
      <c r="F143" s="156"/>
      <c r="G143" s="156"/>
      <c r="H143" s="156"/>
      <c r="I143" s="156"/>
      <c r="J143" s="157"/>
      <c r="K143" s="72">
        <f>K142/4</f>
        <v>1.0625</v>
      </c>
      <c r="L143" s="96" t="s">
        <v>296</v>
      </c>
    </row>
    <row r="144" spans="1:12" ht="163.5" customHeight="1">
      <c r="A144" s="47"/>
      <c r="B144" s="206" t="s">
        <v>364</v>
      </c>
      <c r="C144" s="8" t="s">
        <v>99</v>
      </c>
      <c r="D144" s="68" t="s">
        <v>18</v>
      </c>
      <c r="E144" s="16">
        <v>12</v>
      </c>
      <c r="F144" s="16">
        <v>12</v>
      </c>
      <c r="G144" s="68">
        <f>F144/E144</f>
        <v>1</v>
      </c>
      <c r="H144" s="165">
        <v>985</v>
      </c>
      <c r="I144" s="136">
        <v>985</v>
      </c>
      <c r="J144" s="68">
        <f>I144/H144</f>
        <v>1</v>
      </c>
      <c r="K144" s="68">
        <f t="shared" ref="K144:K153" si="20">G144/J144</f>
        <v>1</v>
      </c>
    </row>
    <row r="145" spans="1:12" ht="267.75">
      <c r="B145" s="182"/>
      <c r="C145" s="8" t="s">
        <v>233</v>
      </c>
      <c r="D145" s="68" t="s">
        <v>18</v>
      </c>
      <c r="E145" s="16">
        <v>23</v>
      </c>
      <c r="F145" s="16">
        <v>23</v>
      </c>
      <c r="G145" s="68">
        <f t="shared" ref="G145:G153" si="21">F145/E145</f>
        <v>1</v>
      </c>
      <c r="H145" s="224"/>
      <c r="I145" s="137"/>
      <c r="J145" s="68">
        <f>I144/H144</f>
        <v>1</v>
      </c>
      <c r="K145" s="68">
        <f t="shared" si="20"/>
        <v>1</v>
      </c>
    </row>
    <row r="146" spans="1:12" ht="105.75" customHeight="1">
      <c r="B146" s="182"/>
      <c r="C146" s="8" t="s">
        <v>100</v>
      </c>
      <c r="D146" s="68" t="s">
        <v>29</v>
      </c>
      <c r="E146" s="16">
        <v>3</v>
      </c>
      <c r="F146" s="16">
        <v>3</v>
      </c>
      <c r="G146" s="68">
        <f t="shared" si="21"/>
        <v>1</v>
      </c>
      <c r="H146" s="224"/>
      <c r="I146" s="137"/>
      <c r="J146" s="68">
        <f>I144/H144</f>
        <v>1</v>
      </c>
      <c r="K146" s="68">
        <f t="shared" si="20"/>
        <v>1</v>
      </c>
    </row>
    <row r="147" spans="1:12" ht="229.5">
      <c r="B147" s="182"/>
      <c r="C147" s="8" t="s">
        <v>234</v>
      </c>
      <c r="D147" s="68" t="s">
        <v>27</v>
      </c>
      <c r="E147" s="16">
        <v>1650</v>
      </c>
      <c r="F147" s="16">
        <v>1650</v>
      </c>
      <c r="G147" s="68">
        <f t="shared" si="21"/>
        <v>1</v>
      </c>
      <c r="H147" s="224"/>
      <c r="I147" s="137"/>
      <c r="J147" s="68">
        <f>I144/H144</f>
        <v>1</v>
      </c>
      <c r="K147" s="68">
        <f t="shared" si="20"/>
        <v>1</v>
      </c>
    </row>
    <row r="148" spans="1:12" ht="127.5">
      <c r="B148" s="182"/>
      <c r="C148" s="8" t="s">
        <v>101</v>
      </c>
      <c r="D148" s="68" t="s">
        <v>29</v>
      </c>
      <c r="E148" s="16">
        <v>48</v>
      </c>
      <c r="F148" s="16">
        <v>48</v>
      </c>
      <c r="G148" s="68">
        <f t="shared" si="21"/>
        <v>1</v>
      </c>
      <c r="H148" s="224"/>
      <c r="I148" s="137"/>
      <c r="J148" s="68">
        <f>I144/H144</f>
        <v>1</v>
      </c>
      <c r="K148" s="68">
        <f t="shared" si="20"/>
        <v>1</v>
      </c>
    </row>
    <row r="149" spans="1:12" ht="140.25">
      <c r="B149" s="182"/>
      <c r="C149" s="8" t="s">
        <v>235</v>
      </c>
      <c r="D149" s="68" t="s">
        <v>27</v>
      </c>
      <c r="E149" s="16">
        <v>1640</v>
      </c>
      <c r="F149" s="16">
        <v>1640</v>
      </c>
      <c r="G149" s="68">
        <f t="shared" si="21"/>
        <v>1</v>
      </c>
      <c r="H149" s="224"/>
      <c r="I149" s="137"/>
      <c r="J149" s="68">
        <f>I144/H144</f>
        <v>1</v>
      </c>
      <c r="K149" s="68">
        <f t="shared" si="20"/>
        <v>1</v>
      </c>
    </row>
    <row r="150" spans="1:12" ht="63.75">
      <c r="B150" s="182"/>
      <c r="C150" s="8" t="s">
        <v>343</v>
      </c>
      <c r="D150" s="68" t="s">
        <v>18</v>
      </c>
      <c r="E150" s="16">
        <v>8.6999999999999993</v>
      </c>
      <c r="F150" s="16">
        <v>8.6999999999999993</v>
      </c>
      <c r="G150" s="68">
        <f t="shared" si="21"/>
        <v>1</v>
      </c>
      <c r="H150" s="224"/>
      <c r="I150" s="137"/>
      <c r="J150" s="68">
        <f>I144/H144</f>
        <v>1</v>
      </c>
      <c r="K150" s="68">
        <f t="shared" si="20"/>
        <v>1</v>
      </c>
    </row>
    <row r="151" spans="1:12" ht="89.25">
      <c r="B151" s="182"/>
      <c r="C151" s="8" t="s">
        <v>344</v>
      </c>
      <c r="D151" s="68" t="s">
        <v>18</v>
      </c>
      <c r="E151" s="16">
        <v>51.47</v>
      </c>
      <c r="F151" s="16">
        <v>51.47</v>
      </c>
      <c r="G151" s="68">
        <f t="shared" si="21"/>
        <v>1</v>
      </c>
      <c r="H151" s="224"/>
      <c r="I151" s="137"/>
      <c r="J151" s="68">
        <f>I144/H144</f>
        <v>1</v>
      </c>
      <c r="K151" s="68">
        <f t="shared" si="20"/>
        <v>1</v>
      </c>
    </row>
    <row r="152" spans="1:12" ht="114.75">
      <c r="B152" s="182"/>
      <c r="C152" s="8" t="s">
        <v>345</v>
      </c>
      <c r="D152" s="68" t="s">
        <v>18</v>
      </c>
      <c r="E152" s="16">
        <v>19.399999999999999</v>
      </c>
      <c r="F152" s="16">
        <v>19.399999999999999</v>
      </c>
      <c r="G152" s="68">
        <f t="shared" si="21"/>
        <v>1</v>
      </c>
      <c r="H152" s="224"/>
      <c r="I152" s="137"/>
      <c r="J152" s="68">
        <f>I144/H144</f>
        <v>1</v>
      </c>
      <c r="K152" s="68">
        <f t="shared" si="20"/>
        <v>1</v>
      </c>
    </row>
    <row r="153" spans="1:12" ht="180.75" customHeight="1">
      <c r="B153" s="183"/>
      <c r="C153" s="8" t="s">
        <v>102</v>
      </c>
      <c r="D153" s="68" t="s">
        <v>29</v>
      </c>
      <c r="E153" s="16">
        <v>3</v>
      </c>
      <c r="F153" s="16">
        <v>3</v>
      </c>
      <c r="G153" s="68">
        <f t="shared" si="21"/>
        <v>1</v>
      </c>
      <c r="H153" s="225"/>
      <c r="I153" s="138"/>
      <c r="J153" s="68">
        <f>I144/H144</f>
        <v>1</v>
      </c>
      <c r="K153" s="68">
        <f t="shared" si="20"/>
        <v>1</v>
      </c>
    </row>
    <row r="154" spans="1:12">
      <c r="B154" s="155" t="s">
        <v>19</v>
      </c>
      <c r="C154" s="156"/>
      <c r="D154" s="156"/>
      <c r="E154" s="156"/>
      <c r="F154" s="156"/>
      <c r="G154" s="156"/>
      <c r="H154" s="156"/>
      <c r="I154" s="156"/>
      <c r="J154" s="157"/>
      <c r="K154" s="58">
        <f>K144+K145+K146+K147+K148+K149+K150+K151+K152+K153</f>
        <v>10</v>
      </c>
    </row>
    <row r="155" spans="1:12">
      <c r="B155" s="155" t="s">
        <v>20</v>
      </c>
      <c r="C155" s="156"/>
      <c r="D155" s="156"/>
      <c r="E155" s="156"/>
      <c r="F155" s="156"/>
      <c r="G155" s="156"/>
      <c r="H155" s="156"/>
      <c r="I155" s="156"/>
      <c r="J155" s="157"/>
      <c r="K155" s="71">
        <f>K154/10</f>
        <v>1</v>
      </c>
      <c r="L155" s="96" t="s">
        <v>299</v>
      </c>
    </row>
    <row r="156" spans="1:12" ht="63.75">
      <c r="A156" s="47"/>
      <c r="B156" s="206" t="s">
        <v>398</v>
      </c>
      <c r="C156" s="17" t="s">
        <v>347</v>
      </c>
      <c r="D156" s="68" t="s">
        <v>29</v>
      </c>
      <c r="E156" s="16">
        <v>5</v>
      </c>
      <c r="F156" s="16">
        <v>7</v>
      </c>
      <c r="G156" s="68">
        <f>E156/F156</f>
        <v>0.7142857142857143</v>
      </c>
      <c r="H156" s="136">
        <v>70</v>
      </c>
      <c r="I156" s="136">
        <v>52.42</v>
      </c>
      <c r="J156" s="68">
        <f>I156/H156</f>
        <v>0.74885714285714289</v>
      </c>
      <c r="K156" s="123">
        <f t="shared" ref="K156:K162" si="22">G156/J156</f>
        <v>0.95383441434566962</v>
      </c>
    </row>
    <row r="157" spans="1:12" ht="93" customHeight="1">
      <c r="A157" s="47"/>
      <c r="B157" s="229"/>
      <c r="C157" s="8" t="s">
        <v>348</v>
      </c>
      <c r="D157" s="68" t="s">
        <v>27</v>
      </c>
      <c r="E157" s="16">
        <v>70</v>
      </c>
      <c r="F157" s="16">
        <v>98</v>
      </c>
      <c r="G157" s="68">
        <f t="shared" ref="G157:G160" si="23">F157/E157</f>
        <v>1.4</v>
      </c>
      <c r="H157" s="164"/>
      <c r="I157" s="164"/>
      <c r="J157" s="68">
        <f>I156/H156</f>
        <v>0.74885714285714289</v>
      </c>
      <c r="K157" s="68">
        <f t="shared" si="22"/>
        <v>1.8695154521175121</v>
      </c>
    </row>
    <row r="158" spans="1:12" ht="140.25">
      <c r="B158" s="229"/>
      <c r="C158" s="8" t="s">
        <v>349</v>
      </c>
      <c r="D158" s="68" t="s">
        <v>18</v>
      </c>
      <c r="E158" s="16">
        <v>96</v>
      </c>
      <c r="F158" s="16">
        <v>100</v>
      </c>
      <c r="G158" s="68">
        <f t="shared" si="23"/>
        <v>1.0416666666666667</v>
      </c>
      <c r="H158" s="164"/>
      <c r="I158" s="164"/>
      <c r="J158" s="68">
        <f>I156/H156</f>
        <v>0.74885714285714289</v>
      </c>
      <c r="K158" s="68">
        <f t="shared" si="22"/>
        <v>1.3910085209207681</v>
      </c>
    </row>
    <row r="159" spans="1:12" ht="89.25">
      <c r="B159" s="229"/>
      <c r="C159" s="8" t="s">
        <v>399</v>
      </c>
      <c r="D159" s="68" t="s">
        <v>29</v>
      </c>
      <c r="E159" s="16">
        <v>370</v>
      </c>
      <c r="F159" s="16">
        <v>374</v>
      </c>
      <c r="G159" s="68">
        <f t="shared" si="23"/>
        <v>1.0108108108108107</v>
      </c>
      <c r="H159" s="164"/>
      <c r="I159" s="164"/>
      <c r="J159" s="68">
        <f>I156/H156</f>
        <v>0.74885714285714289</v>
      </c>
      <c r="K159" s="68">
        <f t="shared" si="22"/>
        <v>1.3498045928416014</v>
      </c>
    </row>
    <row r="160" spans="1:12" ht="63.75">
      <c r="B160" s="182"/>
      <c r="C160" s="8" t="s">
        <v>350</v>
      </c>
      <c r="D160" s="68" t="s">
        <v>18</v>
      </c>
      <c r="E160" s="16">
        <v>228</v>
      </c>
      <c r="F160" s="16">
        <v>221</v>
      </c>
      <c r="G160" s="68">
        <f t="shared" si="23"/>
        <v>0.9692982456140351</v>
      </c>
      <c r="H160" s="164"/>
      <c r="I160" s="164"/>
      <c r="J160" s="68">
        <f>I156/H156</f>
        <v>0.74885714285714289</v>
      </c>
      <c r="K160" s="68">
        <f t="shared" si="22"/>
        <v>1.2943700342041673</v>
      </c>
    </row>
    <row r="161" spans="1:12" ht="121.5" customHeight="1">
      <c r="B161" s="182"/>
      <c r="C161" s="8" t="s">
        <v>351</v>
      </c>
      <c r="D161" s="68" t="s">
        <v>27</v>
      </c>
      <c r="E161" s="16">
        <v>14</v>
      </c>
      <c r="F161" s="16">
        <v>11</v>
      </c>
      <c r="G161" s="68">
        <f>F161/E161</f>
        <v>0.7857142857142857</v>
      </c>
      <c r="H161" s="164"/>
      <c r="I161" s="164"/>
      <c r="J161" s="68">
        <f>I156/H156</f>
        <v>0.74885714285714289</v>
      </c>
      <c r="K161" s="46">
        <f t="shared" si="22"/>
        <v>1.0492178557802365</v>
      </c>
    </row>
    <row r="162" spans="1:12" ht="81.75" customHeight="1">
      <c r="B162" s="182"/>
      <c r="C162" s="8" t="s">
        <v>352</v>
      </c>
      <c r="D162" s="68" t="s">
        <v>27</v>
      </c>
      <c r="E162" s="16">
        <v>52</v>
      </c>
      <c r="F162" s="16">
        <v>49</v>
      </c>
      <c r="G162" s="68">
        <f>F162/E162</f>
        <v>0.94230769230769229</v>
      </c>
      <c r="H162" s="164"/>
      <c r="I162" s="164"/>
      <c r="J162" s="68">
        <f>I156/H156</f>
        <v>0.74885714285714289</v>
      </c>
      <c r="K162" s="46">
        <f t="shared" si="22"/>
        <v>1.2583277081560178</v>
      </c>
    </row>
    <row r="163" spans="1:12">
      <c r="B163" s="155" t="s">
        <v>19</v>
      </c>
      <c r="C163" s="156"/>
      <c r="D163" s="156"/>
      <c r="E163" s="156"/>
      <c r="F163" s="156"/>
      <c r="G163" s="156"/>
      <c r="H163" s="156"/>
      <c r="I163" s="156"/>
      <c r="J163" s="157"/>
      <c r="K163" s="58">
        <f>K156+K157+K158+K159+K160+K161+K162</f>
        <v>9.1660785783659726</v>
      </c>
    </row>
    <row r="164" spans="1:12" ht="17.25" customHeight="1">
      <c r="B164" s="155" t="s">
        <v>20</v>
      </c>
      <c r="C164" s="156"/>
      <c r="D164" s="156"/>
      <c r="E164" s="156"/>
      <c r="F164" s="156"/>
      <c r="G164" s="156"/>
      <c r="H164" s="156"/>
      <c r="I164" s="156"/>
      <c r="J164" s="157"/>
      <c r="K164" s="71">
        <f>K163/7</f>
        <v>1.3094397969094247</v>
      </c>
      <c r="L164" s="96" t="s">
        <v>296</v>
      </c>
    </row>
    <row r="165" spans="1:12" ht="156.75" customHeight="1">
      <c r="A165" s="47"/>
      <c r="B165" s="226" t="s">
        <v>365</v>
      </c>
      <c r="C165" s="6" t="s">
        <v>236</v>
      </c>
      <c r="D165" s="113" t="s">
        <v>18</v>
      </c>
      <c r="E165" s="15">
        <v>20</v>
      </c>
      <c r="F165" s="15">
        <v>20</v>
      </c>
      <c r="G165" s="113">
        <f>F165/E165</f>
        <v>1</v>
      </c>
      <c r="H165" s="188">
        <v>13159.62</v>
      </c>
      <c r="I165" s="188">
        <v>13159.62</v>
      </c>
      <c r="J165" s="203">
        <f>I165/H165</f>
        <v>1</v>
      </c>
      <c r="K165" s="113">
        <f>G165/J165</f>
        <v>1</v>
      </c>
    </row>
    <row r="166" spans="1:12" ht="144" customHeight="1">
      <c r="B166" s="227"/>
      <c r="C166" s="6" t="s">
        <v>237</v>
      </c>
      <c r="D166" s="113" t="s">
        <v>18</v>
      </c>
      <c r="E166" s="15">
        <v>75</v>
      </c>
      <c r="F166" s="15">
        <v>75</v>
      </c>
      <c r="G166" s="113">
        <f>F166/E166</f>
        <v>1</v>
      </c>
      <c r="H166" s="189"/>
      <c r="I166" s="189"/>
      <c r="J166" s="204"/>
      <c r="K166" s="113">
        <f>G165/J165</f>
        <v>1</v>
      </c>
    </row>
    <row r="167" spans="1:12" ht="230.25" customHeight="1">
      <c r="B167" s="227"/>
      <c r="C167" s="6" t="s">
        <v>238</v>
      </c>
      <c r="D167" s="113" t="s">
        <v>18</v>
      </c>
      <c r="E167" s="15">
        <v>100</v>
      </c>
      <c r="F167" s="15">
        <v>100</v>
      </c>
      <c r="G167" s="113">
        <f>F167/E167</f>
        <v>1</v>
      </c>
      <c r="H167" s="189"/>
      <c r="I167" s="189"/>
      <c r="J167" s="204"/>
      <c r="K167" s="113">
        <f>G165/J165</f>
        <v>1</v>
      </c>
    </row>
    <row r="168" spans="1:12" ht="153.75" customHeight="1">
      <c r="B168" s="227"/>
      <c r="C168" s="5" t="s">
        <v>154</v>
      </c>
      <c r="D168" s="117" t="s">
        <v>18</v>
      </c>
      <c r="E168" s="16">
        <v>100</v>
      </c>
      <c r="F168" s="16">
        <v>100</v>
      </c>
      <c r="G168" s="113">
        <f>F168/E168</f>
        <v>1</v>
      </c>
      <c r="H168" s="207"/>
      <c r="I168" s="207"/>
      <c r="J168" s="210"/>
      <c r="K168" s="118">
        <f>G168/J165</f>
        <v>1</v>
      </c>
    </row>
    <row r="169" spans="1:12">
      <c r="B169" s="168" t="s">
        <v>19</v>
      </c>
      <c r="C169" s="169"/>
      <c r="D169" s="169"/>
      <c r="E169" s="169"/>
      <c r="F169" s="169"/>
      <c r="G169" s="169"/>
      <c r="H169" s="169"/>
      <c r="I169" s="169"/>
      <c r="J169" s="170"/>
      <c r="K169" s="57">
        <f>K165+K166+K167+K168</f>
        <v>4</v>
      </c>
    </row>
    <row r="170" spans="1:12">
      <c r="B170" s="168" t="s">
        <v>20</v>
      </c>
      <c r="C170" s="169"/>
      <c r="D170" s="169"/>
      <c r="E170" s="169"/>
      <c r="F170" s="169"/>
      <c r="G170" s="169"/>
      <c r="H170" s="169"/>
      <c r="I170" s="169"/>
      <c r="J170" s="170"/>
      <c r="K170" s="70">
        <f>K169/4</f>
        <v>1</v>
      </c>
      <c r="L170" s="96" t="s">
        <v>299</v>
      </c>
    </row>
    <row r="171" spans="1:12" ht="38.25">
      <c r="A171" s="47"/>
      <c r="B171" s="226" t="s">
        <v>239</v>
      </c>
      <c r="C171" s="6" t="s">
        <v>91</v>
      </c>
      <c r="D171" s="113" t="s">
        <v>18</v>
      </c>
      <c r="E171" s="15">
        <v>1.5</v>
      </c>
      <c r="F171" s="15">
        <v>0</v>
      </c>
      <c r="G171" s="113">
        <f t="shared" ref="G171:G179" si="24">F171/E171</f>
        <v>0</v>
      </c>
      <c r="H171" s="188">
        <v>1184.56</v>
      </c>
      <c r="I171" s="188">
        <v>1184.26</v>
      </c>
      <c r="J171" s="113">
        <f>I171/H171</f>
        <v>0.99974674140609177</v>
      </c>
      <c r="K171" s="55">
        <f t="shared" ref="K171:K179" si="25">G171/J171</f>
        <v>0</v>
      </c>
    </row>
    <row r="172" spans="1:12" ht="25.5">
      <c r="B172" s="227"/>
      <c r="C172" s="6" t="s">
        <v>92</v>
      </c>
      <c r="D172" s="113" t="s">
        <v>18</v>
      </c>
      <c r="E172" s="15">
        <v>0.6</v>
      </c>
      <c r="F172" s="91">
        <v>1</v>
      </c>
      <c r="G172" s="113">
        <f>E172/F172</f>
        <v>0.6</v>
      </c>
      <c r="H172" s="189"/>
      <c r="I172" s="189"/>
      <c r="J172" s="113">
        <f>I171/H171</f>
        <v>0.99974674140609177</v>
      </c>
      <c r="K172" s="76">
        <f t="shared" si="25"/>
        <v>0.60015199365004301</v>
      </c>
    </row>
    <row r="173" spans="1:12" ht="63.75">
      <c r="B173" s="214"/>
      <c r="C173" s="7" t="s">
        <v>79</v>
      </c>
      <c r="D173" s="113" t="s">
        <v>18</v>
      </c>
      <c r="E173" s="15">
        <v>1.8</v>
      </c>
      <c r="F173" s="15">
        <v>3.5</v>
      </c>
      <c r="G173" s="113">
        <f>E173/F173</f>
        <v>0.51428571428571435</v>
      </c>
      <c r="H173" s="189"/>
      <c r="I173" s="189"/>
      <c r="J173" s="113">
        <f>I171/H171</f>
        <v>0.99974674140609177</v>
      </c>
      <c r="K173" s="76">
        <f t="shared" si="25"/>
        <v>0.51441599455717979</v>
      </c>
    </row>
    <row r="174" spans="1:12" ht="63.75">
      <c r="B174" s="214"/>
      <c r="C174" s="7" t="s">
        <v>93</v>
      </c>
      <c r="D174" s="113" t="s">
        <v>18</v>
      </c>
      <c r="E174" s="15">
        <v>1.6</v>
      </c>
      <c r="F174" s="15">
        <v>3</v>
      </c>
      <c r="G174" s="113">
        <f>E174/F174</f>
        <v>0.53333333333333333</v>
      </c>
      <c r="H174" s="189"/>
      <c r="I174" s="189"/>
      <c r="J174" s="113">
        <f>I171/H171</f>
        <v>0.99974674140609177</v>
      </c>
      <c r="K174" s="76">
        <f t="shared" si="25"/>
        <v>0.53346843880003825</v>
      </c>
    </row>
    <row r="175" spans="1:12" ht="63.75">
      <c r="B175" s="214"/>
      <c r="C175" s="7" t="s">
        <v>94</v>
      </c>
      <c r="D175" s="113" t="s">
        <v>18</v>
      </c>
      <c r="E175" s="15">
        <v>0.7</v>
      </c>
      <c r="F175" s="15">
        <v>0.7</v>
      </c>
      <c r="G175" s="113">
        <f t="shared" si="24"/>
        <v>1</v>
      </c>
      <c r="H175" s="189"/>
      <c r="I175" s="189"/>
      <c r="J175" s="113">
        <f>I171/H171</f>
        <v>0.99974674140609177</v>
      </c>
      <c r="K175" s="55">
        <f t="shared" si="25"/>
        <v>1.0002533227500716</v>
      </c>
    </row>
    <row r="176" spans="1:12" ht="51">
      <c r="B176" s="214"/>
      <c r="C176" s="7" t="s">
        <v>80</v>
      </c>
      <c r="D176" s="113" t="s">
        <v>18</v>
      </c>
      <c r="E176" s="15">
        <v>0.7</v>
      </c>
      <c r="F176" s="15">
        <v>4.3</v>
      </c>
      <c r="G176" s="113">
        <f>E176/F176</f>
        <v>0.16279069767441859</v>
      </c>
      <c r="H176" s="189"/>
      <c r="I176" s="189"/>
      <c r="J176" s="113">
        <f>I171/H171</f>
        <v>0.99974674140609177</v>
      </c>
      <c r="K176" s="78">
        <f t="shared" si="25"/>
        <v>0.16283193626163955</v>
      </c>
    </row>
    <row r="177" spans="1:12" ht="63.75">
      <c r="B177" s="214"/>
      <c r="C177" s="7" t="s">
        <v>95</v>
      </c>
      <c r="D177" s="113" t="s">
        <v>18</v>
      </c>
      <c r="E177" s="15">
        <v>0.6</v>
      </c>
      <c r="F177" s="15">
        <v>0.6</v>
      </c>
      <c r="G177" s="113">
        <f t="shared" si="24"/>
        <v>1</v>
      </c>
      <c r="H177" s="189"/>
      <c r="I177" s="189"/>
      <c r="J177" s="113">
        <f>I171/H171</f>
        <v>0.99974674140609177</v>
      </c>
      <c r="K177" s="55">
        <f t="shared" si="25"/>
        <v>1.0002533227500716</v>
      </c>
    </row>
    <row r="178" spans="1:12" ht="140.25">
      <c r="B178" s="214"/>
      <c r="C178" s="7" t="s">
        <v>103</v>
      </c>
      <c r="D178" s="113" t="s">
        <v>18</v>
      </c>
      <c r="E178" s="15">
        <v>0.5</v>
      </c>
      <c r="F178" s="15">
        <v>0.5</v>
      </c>
      <c r="G178" s="113">
        <f t="shared" si="24"/>
        <v>1</v>
      </c>
      <c r="H178" s="189"/>
      <c r="I178" s="189"/>
      <c r="J178" s="113">
        <f>I171/H171</f>
        <v>0.99974674140609177</v>
      </c>
      <c r="K178" s="113">
        <f t="shared" si="25"/>
        <v>1.0002533227500716</v>
      </c>
    </row>
    <row r="179" spans="1:12" ht="91.5" customHeight="1">
      <c r="B179" s="228"/>
      <c r="C179" s="6" t="s">
        <v>104</v>
      </c>
      <c r="D179" s="113" t="s">
        <v>18</v>
      </c>
      <c r="E179" s="15">
        <v>2.5</v>
      </c>
      <c r="F179" s="15">
        <v>2.5</v>
      </c>
      <c r="G179" s="113">
        <f t="shared" si="24"/>
        <v>1</v>
      </c>
      <c r="H179" s="190"/>
      <c r="I179" s="190"/>
      <c r="J179" s="113">
        <f>I171/H171</f>
        <v>0.99974674140609177</v>
      </c>
      <c r="K179" s="113">
        <f t="shared" si="25"/>
        <v>1.0002533227500716</v>
      </c>
    </row>
    <row r="180" spans="1:12">
      <c r="B180" s="168" t="s">
        <v>19</v>
      </c>
      <c r="C180" s="169"/>
      <c r="D180" s="169"/>
      <c r="E180" s="169"/>
      <c r="F180" s="169"/>
      <c r="G180" s="169"/>
      <c r="H180" s="169"/>
      <c r="I180" s="169"/>
      <c r="J180" s="170"/>
      <c r="K180" s="57">
        <f>SUM(K171:K179)</f>
        <v>5.8118816542691878</v>
      </c>
    </row>
    <row r="181" spans="1:12">
      <c r="B181" s="168" t="s">
        <v>20</v>
      </c>
      <c r="C181" s="169"/>
      <c r="D181" s="169"/>
      <c r="E181" s="169"/>
      <c r="F181" s="169"/>
      <c r="G181" s="169"/>
      <c r="H181" s="169"/>
      <c r="I181" s="169"/>
      <c r="J181" s="170"/>
      <c r="K181" s="70">
        <f>K180/9</f>
        <v>0.64576462825213199</v>
      </c>
      <c r="L181" s="96" t="s">
        <v>298</v>
      </c>
    </row>
    <row r="182" spans="1:12" ht="154.5" customHeight="1">
      <c r="A182" s="47"/>
      <c r="B182" s="226" t="s">
        <v>268</v>
      </c>
      <c r="C182" s="6" t="s">
        <v>107</v>
      </c>
      <c r="D182" s="113" t="s">
        <v>74</v>
      </c>
      <c r="E182" s="15">
        <v>130</v>
      </c>
      <c r="F182" s="15">
        <v>130</v>
      </c>
      <c r="G182" s="113">
        <f>F182/E182</f>
        <v>1</v>
      </c>
      <c r="H182" s="203">
        <v>170.03</v>
      </c>
      <c r="I182" s="221">
        <v>169.64</v>
      </c>
      <c r="J182" s="113">
        <f>I182/H182</f>
        <v>0.99770628712580123</v>
      </c>
      <c r="K182" s="113">
        <f>G182/J182</f>
        <v>1.0022989860881868</v>
      </c>
    </row>
    <row r="183" spans="1:12" ht="95.25" customHeight="1">
      <c r="B183" s="214"/>
      <c r="C183" s="6" t="s">
        <v>108</v>
      </c>
      <c r="D183" s="113" t="s">
        <v>18</v>
      </c>
      <c r="E183" s="15">
        <v>60</v>
      </c>
      <c r="F183" s="15">
        <v>90</v>
      </c>
      <c r="G183" s="113">
        <f>F183/E183</f>
        <v>1.5</v>
      </c>
      <c r="H183" s="204"/>
      <c r="I183" s="222"/>
      <c r="J183" s="113">
        <f>I182/H182</f>
        <v>0.99770628712580123</v>
      </c>
      <c r="K183" s="113">
        <f>G183/J183</f>
        <v>1.5034484791322802</v>
      </c>
    </row>
    <row r="184" spans="1:12" ht="132.75" customHeight="1">
      <c r="B184" s="214"/>
      <c r="C184" s="6" t="s">
        <v>109</v>
      </c>
      <c r="D184" s="113" t="s">
        <v>18</v>
      </c>
      <c r="E184" s="15">
        <v>85</v>
      </c>
      <c r="F184" s="15">
        <v>100</v>
      </c>
      <c r="G184" s="113">
        <f>F184/E184</f>
        <v>1.1764705882352942</v>
      </c>
      <c r="H184" s="204"/>
      <c r="I184" s="222"/>
      <c r="J184" s="113">
        <f>I182/H182</f>
        <v>0.99770628712580123</v>
      </c>
      <c r="K184" s="113">
        <f>G184/J184</f>
        <v>1.179175277750808</v>
      </c>
    </row>
    <row r="185" spans="1:12" ht="90.75" customHeight="1">
      <c r="B185" s="214"/>
      <c r="C185" s="6" t="s">
        <v>110</v>
      </c>
      <c r="D185" s="113" t="s">
        <v>18</v>
      </c>
      <c r="E185" s="15">
        <v>9</v>
      </c>
      <c r="F185" s="15">
        <v>9</v>
      </c>
      <c r="G185" s="113">
        <f>F185/E185</f>
        <v>1</v>
      </c>
      <c r="H185" s="204"/>
      <c r="I185" s="222"/>
      <c r="J185" s="113">
        <f>I182/H182</f>
        <v>0.99770628712580123</v>
      </c>
      <c r="K185" s="113">
        <f>G185/J185</f>
        <v>1.0022989860881868</v>
      </c>
    </row>
    <row r="186" spans="1:12" ht="105.75" customHeight="1">
      <c r="B186" s="228"/>
      <c r="C186" s="6" t="s">
        <v>111</v>
      </c>
      <c r="D186" s="113" t="s">
        <v>18</v>
      </c>
      <c r="E186" s="15">
        <v>60</v>
      </c>
      <c r="F186" s="15">
        <v>90</v>
      </c>
      <c r="G186" s="113">
        <f>F186/E186</f>
        <v>1.5</v>
      </c>
      <c r="H186" s="205"/>
      <c r="I186" s="223"/>
      <c r="J186" s="113">
        <f>I182/H182</f>
        <v>0.99770628712580123</v>
      </c>
      <c r="K186" s="113">
        <f>G186/J186</f>
        <v>1.5034484791322802</v>
      </c>
    </row>
    <row r="187" spans="1:12">
      <c r="B187" s="168" t="s">
        <v>19</v>
      </c>
      <c r="C187" s="169"/>
      <c r="D187" s="169"/>
      <c r="E187" s="169"/>
      <c r="F187" s="169"/>
      <c r="G187" s="169"/>
      <c r="H187" s="169"/>
      <c r="I187" s="169"/>
      <c r="J187" s="170"/>
      <c r="K187" s="57">
        <f>K182+K183+K184+K185+K186</f>
        <v>6.190670208191742</v>
      </c>
    </row>
    <row r="188" spans="1:12">
      <c r="B188" s="168" t="s">
        <v>20</v>
      </c>
      <c r="C188" s="169"/>
      <c r="D188" s="169"/>
      <c r="E188" s="169"/>
      <c r="F188" s="169"/>
      <c r="G188" s="169"/>
      <c r="H188" s="169"/>
      <c r="I188" s="169"/>
      <c r="J188" s="170"/>
      <c r="K188" s="70">
        <f>K187/5</f>
        <v>1.2381340416383484</v>
      </c>
      <c r="L188" s="96" t="s">
        <v>296</v>
      </c>
    </row>
    <row r="189" spans="1:12" ht="116.25" customHeight="1">
      <c r="A189" s="47"/>
      <c r="B189" s="226" t="s">
        <v>269</v>
      </c>
      <c r="C189" s="6" t="s">
        <v>171</v>
      </c>
      <c r="D189" s="113" t="s">
        <v>18</v>
      </c>
      <c r="E189" s="15">
        <v>68</v>
      </c>
      <c r="F189" s="15">
        <v>68</v>
      </c>
      <c r="G189" s="113">
        <f>F189/E189</f>
        <v>1</v>
      </c>
      <c r="H189" s="245">
        <v>36</v>
      </c>
      <c r="I189" s="203">
        <v>36</v>
      </c>
      <c r="J189" s="113">
        <f>I189/H189</f>
        <v>1</v>
      </c>
      <c r="K189" s="113">
        <f>G189/J189</f>
        <v>1</v>
      </c>
    </row>
    <row r="190" spans="1:12" ht="63.75">
      <c r="B190" s="214"/>
      <c r="C190" s="6" t="s">
        <v>172</v>
      </c>
      <c r="D190" s="113" t="s">
        <v>82</v>
      </c>
      <c r="E190" s="15">
        <v>16</v>
      </c>
      <c r="F190" s="15">
        <v>16</v>
      </c>
      <c r="G190" s="113">
        <f>E190/F190</f>
        <v>1</v>
      </c>
      <c r="H190" s="246"/>
      <c r="I190" s="204"/>
      <c r="J190" s="113">
        <f>I189/H189</f>
        <v>1</v>
      </c>
      <c r="K190" s="113">
        <f>G190/J190</f>
        <v>1</v>
      </c>
    </row>
    <row r="191" spans="1:12" ht="79.5" customHeight="1">
      <c r="B191" s="214"/>
      <c r="C191" s="6" t="s">
        <v>173</v>
      </c>
      <c r="D191" s="113" t="s">
        <v>87</v>
      </c>
      <c r="E191" s="15">
        <v>5</v>
      </c>
      <c r="F191" s="15">
        <v>5</v>
      </c>
      <c r="G191" s="113">
        <f>E191/F191</f>
        <v>1</v>
      </c>
      <c r="H191" s="246"/>
      <c r="I191" s="204"/>
      <c r="J191" s="113">
        <f>I189/H189</f>
        <v>1</v>
      </c>
      <c r="K191" s="113">
        <f>G191/J191</f>
        <v>1</v>
      </c>
    </row>
    <row r="192" spans="1:12" ht="114.75">
      <c r="B192" s="214"/>
      <c r="C192" s="6" t="s">
        <v>174</v>
      </c>
      <c r="D192" s="113" t="s">
        <v>87</v>
      </c>
      <c r="E192" s="15">
        <v>0</v>
      </c>
      <c r="F192" s="15">
        <v>0</v>
      </c>
      <c r="G192" s="113">
        <v>0</v>
      </c>
      <c r="H192" s="246"/>
      <c r="I192" s="204"/>
      <c r="J192" s="113">
        <v>0</v>
      </c>
      <c r="K192" s="113">
        <v>0</v>
      </c>
    </row>
    <row r="193" spans="1:12" ht="51">
      <c r="B193" s="228"/>
      <c r="C193" s="6" t="s">
        <v>175</v>
      </c>
      <c r="D193" s="113" t="s">
        <v>87</v>
      </c>
      <c r="E193" s="15">
        <v>0</v>
      </c>
      <c r="F193" s="15">
        <v>0</v>
      </c>
      <c r="G193" s="113">
        <v>0</v>
      </c>
      <c r="H193" s="247"/>
      <c r="I193" s="205"/>
      <c r="J193" s="113">
        <v>0</v>
      </c>
      <c r="K193" s="113">
        <v>0</v>
      </c>
    </row>
    <row r="194" spans="1:12">
      <c r="B194" s="168" t="s">
        <v>19</v>
      </c>
      <c r="C194" s="169"/>
      <c r="D194" s="169"/>
      <c r="E194" s="169"/>
      <c r="F194" s="169"/>
      <c r="G194" s="169"/>
      <c r="H194" s="169"/>
      <c r="I194" s="169"/>
      <c r="J194" s="170"/>
      <c r="K194" s="57">
        <f>K189+K190+K191+K192+K193</f>
        <v>3</v>
      </c>
    </row>
    <row r="195" spans="1:12">
      <c r="B195" s="168" t="s">
        <v>20</v>
      </c>
      <c r="C195" s="169"/>
      <c r="D195" s="169"/>
      <c r="E195" s="169"/>
      <c r="F195" s="169"/>
      <c r="G195" s="169"/>
      <c r="H195" s="169"/>
      <c r="I195" s="169"/>
      <c r="J195" s="170"/>
      <c r="K195" s="70">
        <f>K194/3</f>
        <v>1</v>
      </c>
      <c r="L195" s="96" t="s">
        <v>299</v>
      </c>
    </row>
    <row r="196" spans="1:12" ht="81.75" customHeight="1">
      <c r="A196" s="47"/>
      <c r="B196" s="206" t="s">
        <v>282</v>
      </c>
      <c r="C196" s="8" t="s">
        <v>146</v>
      </c>
      <c r="D196" s="68" t="s">
        <v>18</v>
      </c>
      <c r="E196" s="16">
        <v>5</v>
      </c>
      <c r="F196" s="16">
        <v>5</v>
      </c>
      <c r="G196" s="68">
        <f>E196/F196</f>
        <v>1</v>
      </c>
      <c r="H196" s="136">
        <v>455.5</v>
      </c>
      <c r="I196" s="143">
        <v>455.5</v>
      </c>
      <c r="J196" s="113">
        <f>I196/H196</f>
        <v>1</v>
      </c>
      <c r="K196" s="68">
        <f>G196/J196</f>
        <v>1</v>
      </c>
    </row>
    <row r="197" spans="1:12" ht="114.75">
      <c r="B197" s="182"/>
      <c r="C197" s="10" t="s">
        <v>147</v>
      </c>
      <c r="D197" s="68" t="s">
        <v>18</v>
      </c>
      <c r="E197" s="16">
        <v>5</v>
      </c>
      <c r="F197" s="16">
        <v>5</v>
      </c>
      <c r="G197" s="68">
        <f t="shared" ref="G197:G199" si="26">F197/E197</f>
        <v>1</v>
      </c>
      <c r="H197" s="164"/>
      <c r="I197" s="236"/>
      <c r="J197" s="113">
        <f>I196/H196</f>
        <v>1</v>
      </c>
      <c r="K197" s="68">
        <f>G197/J197</f>
        <v>1</v>
      </c>
    </row>
    <row r="198" spans="1:12" ht="127.5">
      <c r="B198" s="182"/>
      <c r="C198" s="10" t="s">
        <v>148</v>
      </c>
      <c r="D198" s="68" t="s">
        <v>18</v>
      </c>
      <c r="E198" s="16">
        <v>62</v>
      </c>
      <c r="F198" s="16">
        <v>62</v>
      </c>
      <c r="G198" s="68">
        <f t="shared" si="26"/>
        <v>1</v>
      </c>
      <c r="H198" s="164"/>
      <c r="I198" s="236"/>
      <c r="J198" s="68">
        <v>1</v>
      </c>
      <c r="K198" s="68">
        <f>G198/J198</f>
        <v>1</v>
      </c>
    </row>
    <row r="199" spans="1:12" ht="63.75">
      <c r="B199" s="183"/>
      <c r="C199" s="10" t="s">
        <v>149</v>
      </c>
      <c r="D199" s="68" t="s">
        <v>83</v>
      </c>
      <c r="E199" s="16">
        <v>3</v>
      </c>
      <c r="F199" s="16">
        <v>3</v>
      </c>
      <c r="G199" s="68">
        <f t="shared" si="26"/>
        <v>1</v>
      </c>
      <c r="H199" s="158"/>
      <c r="I199" s="144"/>
      <c r="J199" s="68">
        <v>1</v>
      </c>
      <c r="K199" s="68">
        <f>G199/J199</f>
        <v>1</v>
      </c>
    </row>
    <row r="200" spans="1:12">
      <c r="B200" s="155" t="s">
        <v>19</v>
      </c>
      <c r="C200" s="156"/>
      <c r="D200" s="156"/>
      <c r="E200" s="156"/>
      <c r="F200" s="156"/>
      <c r="G200" s="156"/>
      <c r="H200" s="156"/>
      <c r="I200" s="156"/>
      <c r="J200" s="157"/>
      <c r="K200" s="58">
        <f>K196+K197+K198+K199</f>
        <v>4</v>
      </c>
    </row>
    <row r="201" spans="1:12">
      <c r="B201" s="155" t="s">
        <v>20</v>
      </c>
      <c r="C201" s="156"/>
      <c r="D201" s="156"/>
      <c r="E201" s="156"/>
      <c r="F201" s="156"/>
      <c r="G201" s="156"/>
      <c r="H201" s="156"/>
      <c r="I201" s="156"/>
      <c r="J201" s="157"/>
      <c r="K201" s="71">
        <f>K200/4</f>
        <v>1</v>
      </c>
      <c r="L201" s="96" t="s">
        <v>299</v>
      </c>
    </row>
    <row r="202" spans="1:12" ht="127.5">
      <c r="A202" s="47"/>
      <c r="B202" s="226" t="s">
        <v>342</v>
      </c>
      <c r="C202" s="6" t="s">
        <v>44</v>
      </c>
      <c r="D202" s="113" t="s">
        <v>29</v>
      </c>
      <c r="E202" s="15">
        <v>2</v>
      </c>
      <c r="F202" s="15">
        <v>2</v>
      </c>
      <c r="G202" s="113">
        <f>F202/E202</f>
        <v>1</v>
      </c>
      <c r="H202" s="203">
        <v>67</v>
      </c>
      <c r="I202" s="203">
        <v>67</v>
      </c>
      <c r="J202" s="113">
        <f>I202/H202</f>
        <v>1</v>
      </c>
      <c r="K202" s="113">
        <f>G202/J202</f>
        <v>1</v>
      </c>
    </row>
    <row r="203" spans="1:12" ht="114.75">
      <c r="B203" s="214"/>
      <c r="C203" s="6" t="s">
        <v>45</v>
      </c>
      <c r="D203" s="113" t="s">
        <v>29</v>
      </c>
      <c r="E203" s="15">
        <v>4</v>
      </c>
      <c r="F203" s="15">
        <v>4</v>
      </c>
      <c r="G203" s="113">
        <f>F203/E203</f>
        <v>1</v>
      </c>
      <c r="H203" s="204"/>
      <c r="I203" s="204"/>
      <c r="J203" s="113">
        <f>I202/H202</f>
        <v>1</v>
      </c>
      <c r="K203" s="113">
        <f>G203/J203</f>
        <v>1</v>
      </c>
    </row>
    <row r="204" spans="1:12" ht="140.25">
      <c r="B204" s="214"/>
      <c r="C204" s="6" t="s">
        <v>46</v>
      </c>
      <c r="D204" s="113" t="s">
        <v>29</v>
      </c>
      <c r="E204" s="15">
        <v>4</v>
      </c>
      <c r="F204" s="15">
        <v>4</v>
      </c>
      <c r="G204" s="113">
        <f>F204/E204</f>
        <v>1</v>
      </c>
      <c r="H204" s="205"/>
      <c r="I204" s="205"/>
      <c r="J204" s="113">
        <f>I202/H202</f>
        <v>1</v>
      </c>
      <c r="K204" s="113">
        <f>G204/J204</f>
        <v>1</v>
      </c>
    </row>
    <row r="205" spans="1:12">
      <c r="B205" s="168"/>
      <c r="C205" s="169"/>
      <c r="D205" s="169"/>
      <c r="E205" s="169"/>
      <c r="F205" s="169"/>
      <c r="G205" s="169"/>
      <c r="H205" s="169"/>
      <c r="I205" s="169"/>
      <c r="J205" s="170"/>
      <c r="K205" s="57">
        <f>K202+K203+K204</f>
        <v>3</v>
      </c>
    </row>
    <row r="206" spans="1:12">
      <c r="B206" s="168" t="s">
        <v>20</v>
      </c>
      <c r="C206" s="169"/>
      <c r="D206" s="169"/>
      <c r="E206" s="169"/>
      <c r="F206" s="169"/>
      <c r="G206" s="169"/>
      <c r="H206" s="169"/>
      <c r="I206" s="169"/>
      <c r="J206" s="170"/>
      <c r="K206" s="70">
        <f>K205/3</f>
        <v>1</v>
      </c>
      <c r="L206" s="96" t="s">
        <v>299</v>
      </c>
    </row>
    <row r="207" spans="1:12" ht="102">
      <c r="A207" s="47"/>
      <c r="B207" s="226" t="s">
        <v>267</v>
      </c>
      <c r="C207" s="6" t="s">
        <v>47</v>
      </c>
      <c r="D207" s="113" t="s">
        <v>18</v>
      </c>
      <c r="E207" s="15">
        <v>29</v>
      </c>
      <c r="F207" s="15">
        <v>29</v>
      </c>
      <c r="G207" s="113">
        <f>F207/E207</f>
        <v>1</v>
      </c>
      <c r="H207" s="243">
        <v>1917.82</v>
      </c>
      <c r="I207" s="243">
        <v>1917.08</v>
      </c>
      <c r="J207" s="113">
        <f>I207/H207</f>
        <v>0.99961414522739356</v>
      </c>
      <c r="K207" s="113">
        <f>G207/J207</f>
        <v>1.0003860037139818</v>
      </c>
    </row>
    <row r="208" spans="1:12" ht="114.75">
      <c r="B208" s="228"/>
      <c r="C208" s="6" t="s">
        <v>240</v>
      </c>
      <c r="D208" s="113" t="s">
        <v>30</v>
      </c>
      <c r="E208" s="15">
        <v>26</v>
      </c>
      <c r="F208" s="15">
        <v>26</v>
      </c>
      <c r="G208" s="113">
        <f>F208/E208</f>
        <v>1</v>
      </c>
      <c r="H208" s="244"/>
      <c r="I208" s="244"/>
      <c r="J208" s="113">
        <f>I207/H207</f>
        <v>0.99961414522739356</v>
      </c>
      <c r="K208" s="113">
        <f>G208/J208</f>
        <v>1.0003860037139818</v>
      </c>
    </row>
    <row r="209" spans="1:12">
      <c r="B209" s="168" t="s">
        <v>19</v>
      </c>
      <c r="C209" s="169"/>
      <c r="D209" s="169"/>
      <c r="E209" s="169"/>
      <c r="F209" s="169"/>
      <c r="G209" s="169"/>
      <c r="H209" s="169"/>
      <c r="I209" s="169"/>
      <c r="J209" s="170"/>
      <c r="K209" s="57">
        <f>K207+K208</f>
        <v>2.0007720074279636</v>
      </c>
    </row>
    <row r="210" spans="1:12">
      <c r="B210" s="168" t="s">
        <v>20</v>
      </c>
      <c r="C210" s="169"/>
      <c r="D210" s="169"/>
      <c r="E210" s="169"/>
      <c r="F210" s="169"/>
      <c r="G210" s="169"/>
      <c r="H210" s="169"/>
      <c r="I210" s="169"/>
      <c r="J210" s="170"/>
      <c r="K210" s="70">
        <f>K209/2</f>
        <v>1.0003860037139818</v>
      </c>
      <c r="L210" s="96" t="s">
        <v>299</v>
      </c>
    </row>
    <row r="211" spans="1:12">
      <c r="A211" s="47"/>
      <c r="B211" s="206" t="s">
        <v>397</v>
      </c>
      <c r="C211" s="8" t="s">
        <v>241</v>
      </c>
      <c r="D211" s="68" t="s">
        <v>155</v>
      </c>
      <c r="E211" s="16">
        <v>3000</v>
      </c>
      <c r="F211" s="16">
        <v>2500</v>
      </c>
      <c r="G211" s="68">
        <f>F211/E211</f>
        <v>0.83333333333333337</v>
      </c>
      <c r="H211" s="136">
        <v>4500</v>
      </c>
      <c r="I211" s="165">
        <v>4500</v>
      </c>
      <c r="J211" s="68">
        <f>I211/H211</f>
        <v>1</v>
      </c>
      <c r="K211" s="68">
        <f>G211/J211</f>
        <v>0.83333333333333337</v>
      </c>
    </row>
    <row r="212" spans="1:12" ht="30" customHeight="1">
      <c r="A212" s="47"/>
      <c r="B212" s="182"/>
      <c r="C212" s="8" t="s">
        <v>156</v>
      </c>
      <c r="D212" s="68" t="s">
        <v>83</v>
      </c>
      <c r="E212" s="16">
        <v>52</v>
      </c>
      <c r="F212" s="16">
        <v>51</v>
      </c>
      <c r="G212" s="68">
        <f>F212/E212</f>
        <v>0.98076923076923073</v>
      </c>
      <c r="H212" s="164"/>
      <c r="I212" s="166"/>
      <c r="J212" s="68">
        <f>I211/H211</f>
        <v>1</v>
      </c>
      <c r="K212" s="68">
        <f>G212/J212</f>
        <v>0.98076923076923073</v>
      </c>
    </row>
    <row r="213" spans="1:12" ht="30" customHeight="1">
      <c r="B213" s="242"/>
      <c r="C213" s="8" t="s">
        <v>305</v>
      </c>
      <c r="D213" s="68" t="s">
        <v>292</v>
      </c>
      <c r="E213" s="28">
        <v>1185</v>
      </c>
      <c r="F213" s="16">
        <v>0</v>
      </c>
      <c r="G213" s="68">
        <f>F213/E213</f>
        <v>0</v>
      </c>
      <c r="H213" s="164"/>
      <c r="I213" s="166"/>
      <c r="J213" s="68">
        <v>0</v>
      </c>
      <c r="K213" s="68">
        <v>0</v>
      </c>
    </row>
    <row r="214" spans="1:12" ht="30" customHeight="1">
      <c r="B214" s="242"/>
      <c r="C214" s="8" t="s">
        <v>306</v>
      </c>
      <c r="D214" s="68" t="s">
        <v>83</v>
      </c>
      <c r="E214" s="28">
        <v>104</v>
      </c>
      <c r="F214" s="16">
        <v>0</v>
      </c>
      <c r="G214" s="68">
        <f>F214/E214</f>
        <v>0</v>
      </c>
      <c r="H214" s="164"/>
      <c r="I214" s="166"/>
      <c r="J214" s="68">
        <v>0</v>
      </c>
      <c r="K214" s="68">
        <v>0</v>
      </c>
    </row>
    <row r="215" spans="1:12" ht="58.5" customHeight="1">
      <c r="B215" s="242"/>
      <c r="C215" s="8" t="s">
        <v>293</v>
      </c>
      <c r="D215" s="68" t="s">
        <v>83</v>
      </c>
      <c r="E215" s="28">
        <v>255</v>
      </c>
      <c r="F215" s="64">
        <v>403</v>
      </c>
      <c r="G215" s="68">
        <f>F215/E215</f>
        <v>1.580392156862745</v>
      </c>
      <c r="H215" s="164"/>
      <c r="I215" s="166"/>
      <c r="J215" s="68">
        <f>I211/H211</f>
        <v>1</v>
      </c>
      <c r="K215" s="68">
        <f>G215/J215</f>
        <v>1.580392156862745</v>
      </c>
    </row>
    <row r="216" spans="1:12" ht="63.75">
      <c r="B216" s="242"/>
      <c r="C216" s="29" t="s">
        <v>160</v>
      </c>
      <c r="D216" s="30" t="s">
        <v>30</v>
      </c>
      <c r="E216" s="28">
        <v>0</v>
      </c>
      <c r="F216" s="64">
        <v>0</v>
      </c>
      <c r="G216" s="68">
        <v>0</v>
      </c>
      <c r="H216" s="164"/>
      <c r="I216" s="166"/>
      <c r="J216" s="68">
        <v>0</v>
      </c>
      <c r="K216" s="68">
        <v>0</v>
      </c>
    </row>
    <row r="217" spans="1:12" ht="51">
      <c r="B217" s="242"/>
      <c r="C217" s="29" t="s">
        <v>307</v>
      </c>
      <c r="D217" s="30" t="s">
        <v>292</v>
      </c>
      <c r="E217" s="80">
        <v>5</v>
      </c>
      <c r="F217" s="64">
        <v>0</v>
      </c>
      <c r="G217" s="68">
        <f t="shared" ref="G217:G224" si="27">F217/E217</f>
        <v>0</v>
      </c>
      <c r="H217" s="164"/>
      <c r="I217" s="166"/>
      <c r="J217" s="68">
        <f>I211/H211</f>
        <v>1</v>
      </c>
      <c r="K217" s="68">
        <f t="shared" ref="K217:K224" si="28">G217/J217</f>
        <v>0</v>
      </c>
    </row>
    <row r="218" spans="1:12" ht="63.75">
      <c r="B218" s="242"/>
      <c r="C218" s="29" t="s">
        <v>308</v>
      </c>
      <c r="D218" s="30" t="s">
        <v>292</v>
      </c>
      <c r="E218" s="28">
        <v>10</v>
      </c>
      <c r="F218" s="64">
        <v>23</v>
      </c>
      <c r="G218" s="68">
        <f t="shared" si="27"/>
        <v>2.2999999999999998</v>
      </c>
      <c r="H218" s="164"/>
      <c r="I218" s="166"/>
      <c r="J218" s="68">
        <f>I211/H211</f>
        <v>1</v>
      </c>
      <c r="K218" s="68">
        <f t="shared" si="28"/>
        <v>2.2999999999999998</v>
      </c>
    </row>
    <row r="219" spans="1:12" ht="89.25">
      <c r="B219" s="242"/>
      <c r="C219" s="29" t="s">
        <v>294</v>
      </c>
      <c r="D219" s="30" t="s">
        <v>292</v>
      </c>
      <c r="E219" s="28">
        <v>30</v>
      </c>
      <c r="F219" s="64">
        <v>38</v>
      </c>
      <c r="G219" s="68">
        <f t="shared" si="27"/>
        <v>1.2666666666666666</v>
      </c>
      <c r="H219" s="164"/>
      <c r="I219" s="166"/>
      <c r="J219" s="68">
        <f>I211/H211</f>
        <v>1</v>
      </c>
      <c r="K219" s="68">
        <f t="shared" si="28"/>
        <v>1.2666666666666666</v>
      </c>
    </row>
    <row r="220" spans="1:12" ht="63.75">
      <c r="B220" s="242"/>
      <c r="C220" s="29" t="s">
        <v>309</v>
      </c>
      <c r="D220" s="30" t="s">
        <v>83</v>
      </c>
      <c r="E220" s="28">
        <v>20</v>
      </c>
      <c r="F220" s="64">
        <v>51</v>
      </c>
      <c r="G220" s="68">
        <f t="shared" si="27"/>
        <v>2.5499999999999998</v>
      </c>
      <c r="H220" s="164"/>
      <c r="I220" s="166"/>
      <c r="J220" s="68">
        <f>I211/H211</f>
        <v>1</v>
      </c>
      <c r="K220" s="68">
        <f t="shared" si="28"/>
        <v>2.5499999999999998</v>
      </c>
    </row>
    <row r="221" spans="1:12" ht="38.25">
      <c r="B221" s="242"/>
      <c r="C221" s="31" t="s">
        <v>161</v>
      </c>
      <c r="D221" s="32" t="s">
        <v>30</v>
      </c>
      <c r="E221" s="28">
        <v>5</v>
      </c>
      <c r="F221" s="64">
        <v>8</v>
      </c>
      <c r="G221" s="68">
        <f t="shared" si="27"/>
        <v>1.6</v>
      </c>
      <c r="H221" s="164"/>
      <c r="I221" s="166"/>
      <c r="J221" s="68">
        <f>I211/H211</f>
        <v>1</v>
      </c>
      <c r="K221" s="68">
        <f t="shared" si="28"/>
        <v>1.6</v>
      </c>
    </row>
    <row r="222" spans="1:12" ht="89.25">
      <c r="B222" s="242"/>
      <c r="C222" s="29" t="s">
        <v>162</v>
      </c>
      <c r="D222" s="30" t="s">
        <v>30</v>
      </c>
      <c r="E222" s="28">
        <v>2</v>
      </c>
      <c r="F222" s="64">
        <v>5</v>
      </c>
      <c r="G222" s="68">
        <f t="shared" si="27"/>
        <v>2.5</v>
      </c>
      <c r="H222" s="164"/>
      <c r="I222" s="166"/>
      <c r="J222" s="68">
        <f>I211/H211</f>
        <v>1</v>
      </c>
      <c r="K222" s="68">
        <f t="shared" si="28"/>
        <v>2.5</v>
      </c>
    </row>
    <row r="223" spans="1:12" ht="63.75">
      <c r="B223" s="242"/>
      <c r="C223" s="29" t="s">
        <v>163</v>
      </c>
      <c r="D223" s="30" t="s">
        <v>30</v>
      </c>
      <c r="E223" s="28">
        <v>4</v>
      </c>
      <c r="F223" s="64">
        <v>6</v>
      </c>
      <c r="G223" s="68">
        <f t="shared" si="27"/>
        <v>1.5</v>
      </c>
      <c r="H223" s="164"/>
      <c r="I223" s="166"/>
      <c r="J223" s="68">
        <f>I211/H211</f>
        <v>1</v>
      </c>
      <c r="K223" s="68">
        <f t="shared" si="28"/>
        <v>1.5</v>
      </c>
    </row>
    <row r="224" spans="1:12" ht="51">
      <c r="B224" s="242"/>
      <c r="C224" s="29" t="s">
        <v>164</v>
      </c>
      <c r="D224" s="30" t="s">
        <v>30</v>
      </c>
      <c r="E224" s="33">
        <v>12</v>
      </c>
      <c r="F224" s="69">
        <v>18</v>
      </c>
      <c r="G224" s="68">
        <f t="shared" si="27"/>
        <v>1.5</v>
      </c>
      <c r="H224" s="164"/>
      <c r="I224" s="166"/>
      <c r="J224" s="68">
        <f>I211/H211</f>
        <v>1</v>
      </c>
      <c r="K224" s="68">
        <f t="shared" si="28"/>
        <v>1.5</v>
      </c>
    </row>
    <row r="225" spans="1:12">
      <c r="B225" s="168" t="s">
        <v>19</v>
      </c>
      <c r="C225" s="169"/>
      <c r="D225" s="169"/>
      <c r="E225" s="169"/>
      <c r="F225" s="169"/>
      <c r="G225" s="169"/>
      <c r="H225" s="169"/>
      <c r="I225" s="169"/>
      <c r="J225" s="170"/>
      <c r="K225" s="57">
        <f>K211+K212+K213++K214+K215+K216+K217+K218+K219+K220+K221+K222+K223+K224</f>
        <v>16.611161387631974</v>
      </c>
    </row>
    <row r="226" spans="1:12">
      <c r="B226" s="155" t="s">
        <v>20</v>
      </c>
      <c r="C226" s="156"/>
      <c r="D226" s="156"/>
      <c r="E226" s="156"/>
      <c r="F226" s="156"/>
      <c r="G226" s="156"/>
      <c r="H226" s="156"/>
      <c r="I226" s="156"/>
      <c r="J226" s="157"/>
      <c r="K226" s="71">
        <f>K225/13</f>
        <v>1.2777816452024595</v>
      </c>
      <c r="L226" s="96" t="s">
        <v>296</v>
      </c>
    </row>
    <row r="227" spans="1:12" ht="198.75" customHeight="1">
      <c r="A227" s="122"/>
      <c r="B227" s="185" t="s">
        <v>366</v>
      </c>
      <c r="C227" s="52" t="s">
        <v>242</v>
      </c>
      <c r="D227" s="111" t="s">
        <v>18</v>
      </c>
      <c r="E227" s="53">
        <v>99.5</v>
      </c>
      <c r="F227" s="53">
        <v>99.5</v>
      </c>
      <c r="G227" s="111">
        <f>F227/E227</f>
        <v>1</v>
      </c>
      <c r="H227" s="188">
        <v>75703.34</v>
      </c>
      <c r="I227" s="188">
        <v>75703.34</v>
      </c>
      <c r="J227" s="116">
        <f>I227/H227</f>
        <v>1</v>
      </c>
      <c r="K227" s="111">
        <f t="shared" ref="K227:K238" si="29">G227/J227</f>
        <v>1</v>
      </c>
    </row>
    <row r="228" spans="1:12" ht="211.5" customHeight="1">
      <c r="B228" s="186"/>
      <c r="C228" s="54" t="s">
        <v>48</v>
      </c>
      <c r="D228" s="55" t="s">
        <v>18</v>
      </c>
      <c r="E228" s="56">
        <v>99.5</v>
      </c>
      <c r="F228" s="56">
        <v>99.5</v>
      </c>
      <c r="G228" s="55">
        <f t="shared" ref="G228:G238" si="30">F228/E228</f>
        <v>1</v>
      </c>
      <c r="H228" s="189"/>
      <c r="I228" s="189"/>
      <c r="J228" s="55">
        <f>I227/H227</f>
        <v>1</v>
      </c>
      <c r="K228" s="55">
        <f t="shared" si="29"/>
        <v>1</v>
      </c>
    </row>
    <row r="229" spans="1:12" ht="127.5">
      <c r="B229" s="186"/>
      <c r="C229" s="54" t="s">
        <v>49</v>
      </c>
      <c r="D229" s="55" t="s">
        <v>18</v>
      </c>
      <c r="E229" s="56">
        <v>5</v>
      </c>
      <c r="F229" s="56">
        <v>5</v>
      </c>
      <c r="G229" s="55">
        <f t="shared" si="30"/>
        <v>1</v>
      </c>
      <c r="H229" s="190"/>
      <c r="I229" s="190"/>
      <c r="J229" s="55">
        <f>I227/H227</f>
        <v>1</v>
      </c>
      <c r="K229" s="55">
        <f t="shared" si="29"/>
        <v>1</v>
      </c>
    </row>
    <row r="230" spans="1:12" ht="165.75">
      <c r="B230" s="186"/>
      <c r="C230" s="54" t="s">
        <v>50</v>
      </c>
      <c r="D230" s="55" t="s">
        <v>18</v>
      </c>
      <c r="E230" s="56">
        <v>95</v>
      </c>
      <c r="F230" s="56">
        <v>95</v>
      </c>
      <c r="G230" s="55">
        <f t="shared" si="30"/>
        <v>1</v>
      </c>
      <c r="H230" s="188">
        <v>171836.08</v>
      </c>
      <c r="I230" s="188">
        <v>171592.78</v>
      </c>
      <c r="J230" s="55">
        <f>I230/H230</f>
        <v>0.9985841157456572</v>
      </c>
      <c r="K230" s="55">
        <f t="shared" si="29"/>
        <v>1.0014178918250523</v>
      </c>
    </row>
    <row r="231" spans="1:12" ht="70.5" customHeight="1">
      <c r="B231" s="186"/>
      <c r="C231" s="54" t="s">
        <v>51</v>
      </c>
      <c r="D231" s="55" t="s">
        <v>18</v>
      </c>
      <c r="E231" s="56">
        <v>100</v>
      </c>
      <c r="F231" s="56">
        <v>100</v>
      </c>
      <c r="G231" s="55">
        <f t="shared" si="30"/>
        <v>1</v>
      </c>
      <c r="H231" s="189"/>
      <c r="I231" s="189"/>
      <c r="J231" s="55">
        <f>I230/H230</f>
        <v>0.9985841157456572</v>
      </c>
      <c r="K231" s="55">
        <f t="shared" si="29"/>
        <v>1.0014178918250523</v>
      </c>
    </row>
    <row r="232" spans="1:12" ht="102" customHeight="1">
      <c r="B232" s="186"/>
      <c r="C232" s="54" t="s">
        <v>141</v>
      </c>
      <c r="D232" s="55" t="s">
        <v>18</v>
      </c>
      <c r="E232" s="56">
        <v>85</v>
      </c>
      <c r="F232" s="56">
        <v>85</v>
      </c>
      <c r="G232" s="55">
        <f t="shared" si="30"/>
        <v>1</v>
      </c>
      <c r="H232" s="189"/>
      <c r="I232" s="189"/>
      <c r="J232" s="55">
        <f>I230/H230</f>
        <v>0.9985841157456572</v>
      </c>
      <c r="K232" s="55">
        <f t="shared" si="29"/>
        <v>1.0014178918250523</v>
      </c>
    </row>
    <row r="233" spans="1:12" ht="114.75">
      <c r="B233" s="186"/>
      <c r="C233" s="54" t="s">
        <v>142</v>
      </c>
      <c r="D233" s="55" t="s">
        <v>18</v>
      </c>
      <c r="E233" s="56">
        <v>95</v>
      </c>
      <c r="F233" s="56">
        <v>95</v>
      </c>
      <c r="G233" s="55">
        <f t="shared" si="30"/>
        <v>1</v>
      </c>
      <c r="H233" s="189"/>
      <c r="I233" s="189"/>
      <c r="J233" s="55">
        <f>I230/H230</f>
        <v>0.9985841157456572</v>
      </c>
      <c r="K233" s="55">
        <f t="shared" si="29"/>
        <v>1.0014178918250523</v>
      </c>
    </row>
    <row r="234" spans="1:12" ht="38.25">
      <c r="B234" s="186"/>
      <c r="C234" s="54" t="s">
        <v>143</v>
      </c>
      <c r="D234" s="55" t="s">
        <v>27</v>
      </c>
      <c r="E234" s="56">
        <v>90</v>
      </c>
      <c r="F234" s="56">
        <v>90</v>
      </c>
      <c r="G234" s="55">
        <f t="shared" si="30"/>
        <v>1</v>
      </c>
      <c r="H234" s="189"/>
      <c r="I234" s="189"/>
      <c r="J234" s="55">
        <f>I230/H230</f>
        <v>0.9985841157456572</v>
      </c>
      <c r="K234" s="55">
        <f t="shared" si="29"/>
        <v>1.0014178918250523</v>
      </c>
    </row>
    <row r="235" spans="1:12" ht="63.75">
      <c r="B235" s="186"/>
      <c r="C235" s="54" t="s">
        <v>144</v>
      </c>
      <c r="D235" s="55" t="s">
        <v>27</v>
      </c>
      <c r="E235" s="56">
        <v>100</v>
      </c>
      <c r="F235" s="56">
        <v>100</v>
      </c>
      <c r="G235" s="55">
        <f t="shared" si="30"/>
        <v>1</v>
      </c>
      <c r="H235" s="189"/>
      <c r="I235" s="189"/>
      <c r="J235" s="55">
        <f>I230/H230</f>
        <v>0.9985841157456572</v>
      </c>
      <c r="K235" s="55">
        <f t="shared" si="29"/>
        <v>1.0014178918250523</v>
      </c>
    </row>
    <row r="236" spans="1:12" ht="306.75" customHeight="1">
      <c r="B236" s="186"/>
      <c r="C236" s="54" t="s">
        <v>52</v>
      </c>
      <c r="D236" s="55" t="s">
        <v>18</v>
      </c>
      <c r="E236" s="56">
        <v>19</v>
      </c>
      <c r="F236" s="56">
        <v>19</v>
      </c>
      <c r="G236" s="55">
        <f t="shared" si="30"/>
        <v>1</v>
      </c>
      <c r="H236" s="190"/>
      <c r="I236" s="190"/>
      <c r="J236" s="55">
        <f>I230/H230</f>
        <v>0.9985841157456572</v>
      </c>
      <c r="K236" s="55">
        <f t="shared" si="29"/>
        <v>1.0014178918250523</v>
      </c>
    </row>
    <row r="237" spans="1:12" ht="154.5" customHeight="1">
      <c r="B237" s="186"/>
      <c r="C237" s="54" t="s">
        <v>145</v>
      </c>
      <c r="D237" s="113" t="s">
        <v>18</v>
      </c>
      <c r="E237" s="15">
        <v>100</v>
      </c>
      <c r="F237" s="15">
        <v>100</v>
      </c>
      <c r="G237" s="113">
        <f t="shared" si="30"/>
        <v>1</v>
      </c>
      <c r="H237" s="113">
        <v>18230.080000000002</v>
      </c>
      <c r="I237" s="113">
        <v>18230.080000000002</v>
      </c>
      <c r="J237" s="113">
        <f>I237/H237</f>
        <v>1</v>
      </c>
      <c r="K237" s="113">
        <f t="shared" si="29"/>
        <v>1</v>
      </c>
    </row>
    <row r="238" spans="1:12" ht="89.25">
      <c r="B238" s="187"/>
      <c r="C238" s="83" t="s">
        <v>152</v>
      </c>
      <c r="D238" s="113" t="s">
        <v>18</v>
      </c>
      <c r="E238" s="15">
        <v>100</v>
      </c>
      <c r="F238" s="15">
        <v>100</v>
      </c>
      <c r="G238" s="113">
        <f t="shared" si="30"/>
        <v>1</v>
      </c>
      <c r="H238" s="113">
        <v>144166.51</v>
      </c>
      <c r="I238" s="113">
        <v>144063.42000000001</v>
      </c>
      <c r="J238" s="113">
        <f>I238/H238</f>
        <v>0.99928492407841463</v>
      </c>
      <c r="K238" s="113">
        <f t="shared" si="29"/>
        <v>1.0007155876210629</v>
      </c>
    </row>
    <row r="239" spans="1:12">
      <c r="B239" s="168" t="s">
        <v>19</v>
      </c>
      <c r="C239" s="169"/>
      <c r="D239" s="169"/>
      <c r="E239" s="169"/>
      <c r="F239" s="169"/>
      <c r="G239" s="169"/>
      <c r="H239" s="169"/>
      <c r="I239" s="169"/>
      <c r="J239" s="170"/>
      <c r="K239" s="57">
        <f>K227+K228+K229+K230+K231+K232+K233+K234+K235+K236+K237+K238</f>
        <v>12.010640830396429</v>
      </c>
    </row>
    <row r="240" spans="1:12">
      <c r="B240" s="168" t="s">
        <v>20</v>
      </c>
      <c r="C240" s="169"/>
      <c r="D240" s="169"/>
      <c r="E240" s="169"/>
      <c r="F240" s="169"/>
      <c r="G240" s="169"/>
      <c r="H240" s="169"/>
      <c r="I240" s="169"/>
      <c r="J240" s="170"/>
      <c r="K240" s="73">
        <f>K239/12</f>
        <v>1.0008867358663691</v>
      </c>
      <c r="L240" s="96" t="s">
        <v>299</v>
      </c>
    </row>
    <row r="241" spans="1:166" s="42" customFormat="1" ht="51">
      <c r="A241" s="47"/>
      <c r="B241" s="141" t="s">
        <v>270</v>
      </c>
      <c r="C241" s="45" t="s">
        <v>381</v>
      </c>
      <c r="D241" s="69" t="s">
        <v>29</v>
      </c>
      <c r="E241" s="64">
        <v>1</v>
      </c>
      <c r="F241" s="64">
        <v>1</v>
      </c>
      <c r="G241" s="50">
        <f t="shared" ref="G241:G252" si="31">F241/E241</f>
        <v>1</v>
      </c>
      <c r="H241" s="191">
        <v>15120.38</v>
      </c>
      <c r="I241" s="191">
        <v>15120.38</v>
      </c>
      <c r="J241" s="46">
        <f t="shared" ref="J241" si="32">I241/H241</f>
        <v>1</v>
      </c>
      <c r="K241" s="46">
        <f t="shared" ref="K241:K253" si="33">G241/J241</f>
        <v>1</v>
      </c>
      <c r="L241" s="47"/>
      <c r="M241" s="47"/>
      <c r="N241" s="47"/>
      <c r="O241" s="47"/>
      <c r="P241" s="47"/>
      <c r="Q241" s="47"/>
      <c r="R241" s="47"/>
      <c r="S241" s="47"/>
    </row>
    <row r="242" spans="1:166" s="42" customFormat="1" ht="162" customHeight="1">
      <c r="A242" s="47"/>
      <c r="B242" s="163"/>
      <c r="C242" s="48" t="s">
        <v>382</v>
      </c>
      <c r="D242" s="69" t="s">
        <v>75</v>
      </c>
      <c r="E242" s="64">
        <v>79</v>
      </c>
      <c r="F242" s="64">
        <v>79</v>
      </c>
      <c r="G242" s="50">
        <f t="shared" si="31"/>
        <v>1</v>
      </c>
      <c r="H242" s="208"/>
      <c r="I242" s="208"/>
      <c r="J242" s="46">
        <f>I241/H241</f>
        <v>1</v>
      </c>
      <c r="K242" s="46">
        <f t="shared" si="33"/>
        <v>1</v>
      </c>
      <c r="L242" s="47"/>
      <c r="M242" s="47"/>
      <c r="N242" s="47"/>
      <c r="O242" s="47"/>
      <c r="P242" s="47"/>
      <c r="Q242" s="47"/>
      <c r="R242" s="47"/>
      <c r="S242" s="47"/>
    </row>
    <row r="243" spans="1:166" s="42" customFormat="1" ht="51">
      <c r="A243" s="47"/>
      <c r="B243" s="163"/>
      <c r="C243" s="45" t="s">
        <v>383</v>
      </c>
      <c r="D243" s="69" t="s">
        <v>27</v>
      </c>
      <c r="E243" s="64">
        <v>16</v>
      </c>
      <c r="F243" s="64">
        <v>16</v>
      </c>
      <c r="G243" s="46">
        <f t="shared" si="31"/>
        <v>1</v>
      </c>
      <c r="H243" s="208"/>
      <c r="I243" s="208"/>
      <c r="J243" s="46">
        <f>I241/H241</f>
        <v>1</v>
      </c>
      <c r="K243" s="46">
        <f t="shared" si="33"/>
        <v>1</v>
      </c>
      <c r="L243" s="47"/>
      <c r="M243" s="47"/>
      <c r="N243" s="47"/>
      <c r="O243" s="47"/>
      <c r="P243" s="47"/>
      <c r="Q243" s="47"/>
      <c r="R243" s="47"/>
      <c r="S243" s="47"/>
    </row>
    <row r="244" spans="1:166" s="42" customFormat="1" ht="33" customHeight="1">
      <c r="A244" s="47"/>
      <c r="B244" s="163"/>
      <c r="C244" s="45" t="s">
        <v>384</v>
      </c>
      <c r="D244" s="69" t="s">
        <v>29</v>
      </c>
      <c r="E244" s="64">
        <v>2</v>
      </c>
      <c r="F244" s="64">
        <v>2</v>
      </c>
      <c r="G244" s="46">
        <f t="shared" si="31"/>
        <v>1</v>
      </c>
      <c r="H244" s="208"/>
      <c r="I244" s="208"/>
      <c r="J244" s="46">
        <f>I241/H241</f>
        <v>1</v>
      </c>
      <c r="K244" s="46">
        <f t="shared" si="33"/>
        <v>1</v>
      </c>
      <c r="L244" s="47"/>
      <c r="M244" s="47"/>
      <c r="N244" s="47"/>
      <c r="O244" s="47"/>
      <c r="P244" s="47"/>
      <c r="Q244" s="47"/>
      <c r="R244" s="47"/>
      <c r="S244" s="47"/>
    </row>
    <row r="245" spans="1:166" s="42" customFormat="1" ht="127.5">
      <c r="A245" s="47"/>
      <c r="B245" s="163"/>
      <c r="C245" s="45" t="s">
        <v>385</v>
      </c>
      <c r="D245" s="69" t="s">
        <v>131</v>
      </c>
      <c r="E245" s="56">
        <v>10</v>
      </c>
      <c r="F245" s="56">
        <v>10</v>
      </c>
      <c r="G245" s="46">
        <f>F245/E245</f>
        <v>1</v>
      </c>
      <c r="H245" s="208"/>
      <c r="I245" s="208"/>
      <c r="J245" s="46">
        <f>I241/H241</f>
        <v>1</v>
      </c>
      <c r="K245" s="46">
        <f t="shared" si="33"/>
        <v>1</v>
      </c>
      <c r="L245" s="47"/>
      <c r="M245" s="47"/>
      <c r="N245" s="47"/>
      <c r="O245" s="47"/>
      <c r="P245" s="47"/>
      <c r="Q245" s="47"/>
      <c r="R245" s="47"/>
      <c r="S245" s="47"/>
    </row>
    <row r="246" spans="1:166" s="42" customFormat="1" ht="63.75">
      <c r="A246" s="47"/>
      <c r="B246" s="163"/>
      <c r="C246" s="45" t="s">
        <v>386</v>
      </c>
      <c r="D246" s="69" t="s">
        <v>128</v>
      </c>
      <c r="E246" s="64">
        <v>1</v>
      </c>
      <c r="F246" s="64">
        <v>1</v>
      </c>
      <c r="G246" s="46">
        <f t="shared" ref="G246:G249" si="34">F246/E246</f>
        <v>1</v>
      </c>
      <c r="H246" s="208"/>
      <c r="I246" s="208"/>
      <c r="J246" s="46">
        <f>I241/H241</f>
        <v>1</v>
      </c>
      <c r="K246" s="46">
        <f t="shared" si="33"/>
        <v>1</v>
      </c>
      <c r="L246" s="47"/>
      <c r="M246" s="47"/>
      <c r="N246" s="47"/>
      <c r="O246" s="47"/>
      <c r="P246" s="47"/>
      <c r="Q246" s="47"/>
      <c r="R246" s="47"/>
      <c r="S246" s="47"/>
    </row>
    <row r="247" spans="1:166" s="42" customFormat="1" ht="38.25">
      <c r="A247" s="47"/>
      <c r="B247" s="163"/>
      <c r="C247" s="45" t="s">
        <v>387</v>
      </c>
      <c r="D247" s="69" t="s">
        <v>128</v>
      </c>
      <c r="E247" s="64">
        <v>2</v>
      </c>
      <c r="F247" s="64">
        <v>2</v>
      </c>
      <c r="G247" s="46">
        <f t="shared" si="34"/>
        <v>1</v>
      </c>
      <c r="H247" s="208"/>
      <c r="I247" s="208"/>
      <c r="J247" s="46">
        <f>I241/H241</f>
        <v>1</v>
      </c>
      <c r="K247" s="46">
        <f t="shared" si="33"/>
        <v>1</v>
      </c>
      <c r="L247" s="47"/>
      <c r="M247" s="47"/>
      <c r="N247" s="47"/>
      <c r="O247" s="47"/>
      <c r="P247" s="47"/>
      <c r="Q247" s="47"/>
      <c r="R247" s="47"/>
      <c r="S247" s="47"/>
    </row>
    <row r="248" spans="1:166" s="42" customFormat="1" ht="51">
      <c r="A248" s="47"/>
      <c r="B248" s="163"/>
      <c r="C248" s="45" t="s">
        <v>388</v>
      </c>
      <c r="D248" s="69" t="s">
        <v>128</v>
      </c>
      <c r="E248" s="64">
        <v>6</v>
      </c>
      <c r="F248" s="64">
        <v>6</v>
      </c>
      <c r="G248" s="46">
        <f t="shared" si="34"/>
        <v>1</v>
      </c>
      <c r="H248" s="208"/>
      <c r="I248" s="208"/>
      <c r="J248" s="46">
        <f>I241/H241</f>
        <v>1</v>
      </c>
      <c r="K248" s="46">
        <f t="shared" si="33"/>
        <v>1</v>
      </c>
      <c r="L248" s="47"/>
      <c r="M248" s="47"/>
      <c r="N248" s="47"/>
      <c r="O248" s="47"/>
      <c r="P248" s="47"/>
      <c r="Q248" s="47"/>
      <c r="R248" s="47"/>
      <c r="S248" s="47"/>
    </row>
    <row r="249" spans="1:166" s="42" customFormat="1" ht="63.75">
      <c r="A249" s="47"/>
      <c r="B249" s="163"/>
      <c r="C249" s="45" t="s">
        <v>389</v>
      </c>
      <c r="D249" s="69" t="s">
        <v>128</v>
      </c>
      <c r="E249" s="64">
        <v>1</v>
      </c>
      <c r="F249" s="64">
        <v>1</v>
      </c>
      <c r="G249" s="46">
        <f t="shared" si="34"/>
        <v>1</v>
      </c>
      <c r="H249" s="208"/>
      <c r="I249" s="208"/>
      <c r="J249" s="46">
        <f>I241/H241</f>
        <v>1</v>
      </c>
      <c r="K249" s="46">
        <f t="shared" si="33"/>
        <v>1</v>
      </c>
      <c r="L249" s="47"/>
      <c r="M249" s="47"/>
      <c r="N249" s="47"/>
      <c r="O249" s="47"/>
      <c r="P249" s="47"/>
      <c r="Q249" s="47"/>
      <c r="R249" s="47"/>
      <c r="S249" s="47"/>
    </row>
    <row r="250" spans="1:166" s="42" customFormat="1" ht="242.25">
      <c r="A250" s="47"/>
      <c r="B250" s="163"/>
      <c r="C250" s="49" t="s">
        <v>390</v>
      </c>
      <c r="D250" s="69" t="s">
        <v>128</v>
      </c>
      <c r="E250" s="56">
        <v>100</v>
      </c>
      <c r="F250" s="56">
        <v>100</v>
      </c>
      <c r="G250" s="55">
        <f t="shared" si="31"/>
        <v>1</v>
      </c>
      <c r="H250" s="208"/>
      <c r="I250" s="208"/>
      <c r="J250" s="55">
        <f>I241/H241</f>
        <v>1</v>
      </c>
      <c r="K250" s="55">
        <f t="shared" si="33"/>
        <v>1</v>
      </c>
      <c r="L250" s="47"/>
      <c r="M250" s="47"/>
      <c r="N250" s="47"/>
      <c r="O250" s="47"/>
      <c r="P250" s="47"/>
      <c r="Q250" s="47"/>
      <c r="R250" s="47"/>
      <c r="S250" s="47"/>
    </row>
    <row r="251" spans="1:166" s="42" customFormat="1" ht="174" customHeight="1">
      <c r="A251" s="47"/>
      <c r="B251" s="163"/>
      <c r="C251" s="45" t="s">
        <v>391</v>
      </c>
      <c r="D251" s="69" t="s">
        <v>128</v>
      </c>
      <c r="E251" s="64">
        <v>75</v>
      </c>
      <c r="F251" s="64">
        <v>75</v>
      </c>
      <c r="G251" s="46">
        <f t="shared" si="31"/>
        <v>1</v>
      </c>
      <c r="H251" s="208"/>
      <c r="I251" s="208"/>
      <c r="J251" s="46">
        <f>I241/H241</f>
        <v>1</v>
      </c>
      <c r="K251" s="46">
        <f t="shared" si="33"/>
        <v>1</v>
      </c>
      <c r="L251" s="47"/>
      <c r="M251" s="47"/>
      <c r="N251" s="47"/>
      <c r="O251" s="47"/>
      <c r="P251" s="47"/>
      <c r="Q251" s="47"/>
      <c r="R251" s="47"/>
      <c r="S251" s="47"/>
    </row>
    <row r="252" spans="1:166" s="42" customFormat="1" ht="181.5" customHeight="1">
      <c r="A252" s="47"/>
      <c r="B252" s="163"/>
      <c r="C252" s="45" t="s">
        <v>392</v>
      </c>
      <c r="D252" s="69" t="s">
        <v>128</v>
      </c>
      <c r="E252" s="64">
        <v>4</v>
      </c>
      <c r="F252" s="64">
        <v>4</v>
      </c>
      <c r="G252" s="46">
        <f t="shared" si="31"/>
        <v>1</v>
      </c>
      <c r="H252" s="208"/>
      <c r="I252" s="208"/>
      <c r="J252" s="46">
        <f>I241/H241</f>
        <v>1</v>
      </c>
      <c r="K252" s="46">
        <f t="shared" si="33"/>
        <v>1</v>
      </c>
      <c r="L252" s="47"/>
      <c r="M252" s="47"/>
      <c r="N252" s="47"/>
      <c r="O252" s="47"/>
      <c r="P252" s="47"/>
      <c r="Q252" s="47"/>
      <c r="R252" s="47"/>
      <c r="S252" s="47"/>
    </row>
    <row r="253" spans="1:166" s="42" customFormat="1" ht="190.5" customHeight="1">
      <c r="A253" s="47"/>
      <c r="B253" s="163"/>
      <c r="C253" s="51" t="s">
        <v>393</v>
      </c>
      <c r="D253" s="69" t="s">
        <v>131</v>
      </c>
      <c r="E253" s="64">
        <v>63</v>
      </c>
      <c r="F253" s="64">
        <v>63</v>
      </c>
      <c r="G253" s="46">
        <f>F253/E253</f>
        <v>1</v>
      </c>
      <c r="H253" s="209"/>
      <c r="I253" s="209"/>
      <c r="J253" s="46">
        <f>I241/H241</f>
        <v>1</v>
      </c>
      <c r="K253" s="50">
        <f t="shared" si="33"/>
        <v>1</v>
      </c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7"/>
      <c r="EC253" s="47"/>
      <c r="ED253" s="47"/>
      <c r="EE253" s="47"/>
      <c r="EF253" s="47"/>
      <c r="EG253" s="47"/>
      <c r="EH253" s="47"/>
      <c r="EI253" s="47"/>
      <c r="EJ253" s="47"/>
      <c r="EK253" s="47"/>
      <c r="EL253" s="47"/>
      <c r="EM253" s="47"/>
      <c r="EN253" s="47"/>
      <c r="EO253" s="47"/>
      <c r="EP253" s="47"/>
      <c r="EQ253" s="47"/>
      <c r="ER253" s="47"/>
      <c r="ES253" s="47"/>
      <c r="ET253" s="47"/>
      <c r="EU253" s="47"/>
      <c r="EV253" s="47"/>
      <c r="EW253" s="47"/>
      <c r="EX253" s="47"/>
      <c r="EY253" s="47"/>
      <c r="EZ253" s="47"/>
      <c r="FA253" s="47"/>
      <c r="FB253" s="47"/>
      <c r="FC253" s="47"/>
      <c r="FD253" s="47"/>
      <c r="FE253" s="47"/>
      <c r="FF253" s="47"/>
      <c r="FG253" s="47"/>
      <c r="FH253" s="47"/>
      <c r="FI253" s="47"/>
      <c r="FJ253" s="47"/>
    </row>
    <row r="254" spans="1:166">
      <c r="B254" s="168" t="s">
        <v>19</v>
      </c>
      <c r="C254" s="169"/>
      <c r="D254" s="169"/>
      <c r="E254" s="169"/>
      <c r="F254" s="169"/>
      <c r="G254" s="169"/>
      <c r="H254" s="169"/>
      <c r="I254" s="169"/>
      <c r="J254" s="170"/>
      <c r="K254" s="57">
        <f>SUM(K241:K253)</f>
        <v>13</v>
      </c>
    </row>
    <row r="255" spans="1:166" ht="14.25" customHeight="1">
      <c r="B255" s="168" t="s">
        <v>295</v>
      </c>
      <c r="C255" s="169"/>
      <c r="D255" s="169"/>
      <c r="E255" s="169"/>
      <c r="F255" s="169"/>
      <c r="G255" s="169"/>
      <c r="H255" s="169"/>
      <c r="I255" s="169"/>
      <c r="J255" s="170"/>
      <c r="K255" s="70">
        <f>K254/13</f>
        <v>1</v>
      </c>
      <c r="L255" s="96" t="s">
        <v>299</v>
      </c>
    </row>
    <row r="256" spans="1:166" ht="164.25" customHeight="1">
      <c r="A256" s="47"/>
      <c r="B256" s="141" t="s">
        <v>243</v>
      </c>
      <c r="C256" s="18" t="s">
        <v>190</v>
      </c>
      <c r="D256" s="117" t="s">
        <v>83</v>
      </c>
      <c r="E256" s="16">
        <v>5</v>
      </c>
      <c r="F256" s="16">
        <v>5</v>
      </c>
      <c r="G256" s="68">
        <f>F256/E256</f>
        <v>1</v>
      </c>
      <c r="H256" s="136">
        <v>261.10000000000002</v>
      </c>
      <c r="I256" s="136">
        <v>261.10000000000002</v>
      </c>
      <c r="J256" s="68">
        <f>I256/H256</f>
        <v>1</v>
      </c>
      <c r="K256" s="68">
        <f>G256/J256</f>
        <v>1</v>
      </c>
    </row>
    <row r="257" spans="1:12" ht="63.75">
      <c r="B257" s="163"/>
      <c r="C257" s="18" t="s">
        <v>53</v>
      </c>
      <c r="D257" s="117" t="s">
        <v>30</v>
      </c>
      <c r="E257" s="16">
        <v>8</v>
      </c>
      <c r="F257" s="16">
        <v>8</v>
      </c>
      <c r="G257" s="68">
        <f>F257/E257</f>
        <v>1</v>
      </c>
      <c r="H257" s="164"/>
      <c r="I257" s="164"/>
      <c r="J257" s="68">
        <f>I256/H256</f>
        <v>1</v>
      </c>
      <c r="K257" s="68">
        <f>G257/J257</f>
        <v>1</v>
      </c>
    </row>
    <row r="258" spans="1:12" ht="65.25" customHeight="1">
      <c r="B258" s="163"/>
      <c r="C258" s="18" t="s">
        <v>54</v>
      </c>
      <c r="D258" s="117" t="s">
        <v>30</v>
      </c>
      <c r="E258" s="16">
        <v>15</v>
      </c>
      <c r="F258" s="16">
        <v>58</v>
      </c>
      <c r="G258" s="68">
        <f>F258/E258</f>
        <v>3.8666666666666667</v>
      </c>
      <c r="H258" s="164"/>
      <c r="I258" s="164"/>
      <c r="J258" s="68">
        <f>I256/H256</f>
        <v>1</v>
      </c>
      <c r="K258" s="68">
        <f>G258/J258</f>
        <v>3.8666666666666667</v>
      </c>
    </row>
    <row r="259" spans="1:12" ht="65.25" customHeight="1">
      <c r="B259" s="163"/>
      <c r="C259" s="18" t="s">
        <v>244</v>
      </c>
      <c r="D259" s="117" t="s">
        <v>30</v>
      </c>
      <c r="E259" s="16">
        <v>0</v>
      </c>
      <c r="F259" s="16">
        <v>0</v>
      </c>
      <c r="G259" s="68">
        <v>0</v>
      </c>
      <c r="H259" s="164"/>
      <c r="I259" s="164"/>
      <c r="J259" s="68">
        <v>0</v>
      </c>
      <c r="K259" s="68">
        <v>0</v>
      </c>
    </row>
    <row r="260" spans="1:12" ht="57.75" customHeight="1">
      <c r="B260" s="163"/>
      <c r="C260" s="18" t="s">
        <v>191</v>
      </c>
      <c r="D260" s="117" t="s">
        <v>18</v>
      </c>
      <c r="E260" s="16">
        <v>0</v>
      </c>
      <c r="F260" s="16">
        <v>0</v>
      </c>
      <c r="G260" s="68">
        <v>0</v>
      </c>
      <c r="H260" s="164"/>
      <c r="I260" s="164"/>
      <c r="J260" s="68">
        <v>0</v>
      </c>
      <c r="K260" s="68">
        <v>0</v>
      </c>
    </row>
    <row r="261" spans="1:12" ht="25.5">
      <c r="B261" s="142"/>
      <c r="C261" s="18" t="s">
        <v>192</v>
      </c>
      <c r="D261" s="117" t="s">
        <v>30</v>
      </c>
      <c r="E261" s="16">
        <v>5</v>
      </c>
      <c r="F261" s="16">
        <v>5</v>
      </c>
      <c r="G261" s="68">
        <f>F261/E261</f>
        <v>1</v>
      </c>
      <c r="H261" s="158"/>
      <c r="I261" s="158"/>
      <c r="J261" s="68">
        <f>I256/H256</f>
        <v>1</v>
      </c>
      <c r="K261" s="68">
        <f>G261/J261</f>
        <v>1</v>
      </c>
    </row>
    <row r="262" spans="1:12">
      <c r="B262" s="168" t="s">
        <v>19</v>
      </c>
      <c r="C262" s="169"/>
      <c r="D262" s="169"/>
      <c r="E262" s="169"/>
      <c r="F262" s="169"/>
      <c r="G262" s="169"/>
      <c r="H262" s="169"/>
      <c r="I262" s="169"/>
      <c r="J262" s="170"/>
      <c r="K262" s="57">
        <f>K256+K257+K258+K260+K261</f>
        <v>6.8666666666666671</v>
      </c>
    </row>
    <row r="263" spans="1:12" ht="21.75" customHeight="1">
      <c r="B263" s="168" t="s">
        <v>20</v>
      </c>
      <c r="C263" s="169"/>
      <c r="D263" s="169"/>
      <c r="E263" s="169"/>
      <c r="F263" s="169"/>
      <c r="G263" s="169"/>
      <c r="H263" s="169"/>
      <c r="I263" s="169"/>
      <c r="J263" s="170"/>
      <c r="K263" s="70">
        <f>K262/4</f>
        <v>1.7166666666666668</v>
      </c>
      <c r="L263" s="96" t="s">
        <v>297</v>
      </c>
    </row>
    <row r="264" spans="1:12" ht="63.75">
      <c r="A264" s="47"/>
      <c r="B264" s="141" t="s">
        <v>367</v>
      </c>
      <c r="C264" s="18" t="s">
        <v>55</v>
      </c>
      <c r="D264" s="117" t="s">
        <v>31</v>
      </c>
      <c r="E264" s="16">
        <v>6.47</v>
      </c>
      <c r="F264" s="16">
        <v>5.9119999999999999</v>
      </c>
      <c r="G264" s="68">
        <f>F264/E264</f>
        <v>0.91375579598145285</v>
      </c>
      <c r="H264" s="136">
        <v>143718.39999999999</v>
      </c>
      <c r="I264" s="143">
        <v>138829.46</v>
      </c>
      <c r="J264" s="68">
        <f>I264/H264</f>
        <v>0.96598250467581048</v>
      </c>
      <c r="K264" s="68">
        <f t="shared" ref="K264:K274" si="35">G264/J264</f>
        <v>0.94593410497441133</v>
      </c>
    </row>
    <row r="265" spans="1:12" ht="127.5">
      <c r="B265" s="163"/>
      <c r="C265" s="18" t="s">
        <v>56</v>
      </c>
      <c r="D265" s="117" t="s">
        <v>18</v>
      </c>
      <c r="E265" s="16">
        <v>60.1</v>
      </c>
      <c r="F265" s="16">
        <v>55.83</v>
      </c>
      <c r="G265" s="68">
        <f>F265/E265</f>
        <v>0.92895174708818629</v>
      </c>
      <c r="H265" s="164"/>
      <c r="I265" s="236"/>
      <c r="J265" s="68">
        <f>I264/H264</f>
        <v>0.96598250467581048</v>
      </c>
      <c r="K265" s="68">
        <f t="shared" si="35"/>
        <v>0.96166518812879331</v>
      </c>
    </row>
    <row r="266" spans="1:12" ht="106.5" customHeight="1">
      <c r="B266" s="163"/>
      <c r="C266" s="18" t="s">
        <v>57</v>
      </c>
      <c r="D266" s="117" t="s">
        <v>18</v>
      </c>
      <c r="E266" s="16">
        <v>19.2</v>
      </c>
      <c r="F266" s="16">
        <v>10.6</v>
      </c>
      <c r="G266" s="68">
        <f>F266/E266</f>
        <v>0.55208333333333337</v>
      </c>
      <c r="H266" s="164"/>
      <c r="I266" s="236"/>
      <c r="J266" s="68">
        <f>I264/H264</f>
        <v>0.96598250467581048</v>
      </c>
      <c r="K266" s="68">
        <f t="shared" si="35"/>
        <v>0.57152518876997249</v>
      </c>
    </row>
    <row r="267" spans="1:12" ht="38.25">
      <c r="B267" s="163"/>
      <c r="C267" s="18" t="s">
        <v>132</v>
      </c>
      <c r="D267" s="117" t="s">
        <v>130</v>
      </c>
      <c r="E267" s="16">
        <v>26</v>
      </c>
      <c r="F267" s="16">
        <v>32</v>
      </c>
      <c r="G267" s="68">
        <f>E267/F267</f>
        <v>0.8125</v>
      </c>
      <c r="H267" s="164"/>
      <c r="I267" s="236"/>
      <c r="J267" s="68">
        <f>I264/H264</f>
        <v>0.96598250467581048</v>
      </c>
      <c r="K267" s="123">
        <f t="shared" si="35"/>
        <v>0.84111254196335561</v>
      </c>
    </row>
    <row r="268" spans="1:12" ht="51">
      <c r="B268" s="163"/>
      <c r="C268" s="18" t="s">
        <v>133</v>
      </c>
      <c r="D268" s="117" t="s">
        <v>128</v>
      </c>
      <c r="E268" s="16">
        <v>6</v>
      </c>
      <c r="F268" s="16">
        <v>1</v>
      </c>
      <c r="G268" s="68">
        <f>F268/E268</f>
        <v>0.16666666666666666</v>
      </c>
      <c r="H268" s="164"/>
      <c r="I268" s="236"/>
      <c r="J268" s="68">
        <f>I264/H264</f>
        <v>0.96598250467581048</v>
      </c>
      <c r="K268" s="46">
        <f t="shared" si="35"/>
        <v>0.17253590604376523</v>
      </c>
    </row>
    <row r="269" spans="1:12" ht="63.75">
      <c r="B269" s="163"/>
      <c r="C269" s="18" t="s">
        <v>134</v>
      </c>
      <c r="D269" s="117" t="s">
        <v>135</v>
      </c>
      <c r="E269" s="16">
        <v>850</v>
      </c>
      <c r="F269" s="16">
        <v>750</v>
      </c>
      <c r="G269" s="68">
        <f>F269/E269</f>
        <v>0.88235294117647056</v>
      </c>
      <c r="H269" s="164"/>
      <c r="I269" s="236"/>
      <c r="J269" s="68">
        <f>I264/H264</f>
        <v>0.96598250467581048</v>
      </c>
      <c r="K269" s="68">
        <f t="shared" si="35"/>
        <v>0.91342538493758074</v>
      </c>
    </row>
    <row r="270" spans="1:12" ht="89.25">
      <c r="B270" s="163"/>
      <c r="C270" s="18" t="s">
        <v>136</v>
      </c>
      <c r="D270" s="117" t="s">
        <v>18</v>
      </c>
      <c r="E270" s="16">
        <v>8.1999999999999993</v>
      </c>
      <c r="F270" s="16">
        <v>2.9</v>
      </c>
      <c r="G270" s="68">
        <f>F270/E270</f>
        <v>0.35365853658536589</v>
      </c>
      <c r="H270" s="164"/>
      <c r="I270" s="236"/>
      <c r="J270" s="68">
        <f>I264/H264</f>
        <v>0.96598250467581048</v>
      </c>
      <c r="K270" s="46">
        <f t="shared" si="35"/>
        <v>0.36611277623920924</v>
      </c>
    </row>
    <row r="271" spans="1:12" ht="38.25">
      <c r="B271" s="163"/>
      <c r="C271" s="18" t="s">
        <v>137</v>
      </c>
      <c r="D271" s="117" t="s">
        <v>131</v>
      </c>
      <c r="E271" s="16">
        <v>0</v>
      </c>
      <c r="F271" s="16">
        <v>0</v>
      </c>
      <c r="G271" s="68">
        <v>0</v>
      </c>
      <c r="H271" s="164"/>
      <c r="I271" s="236"/>
      <c r="J271" s="68">
        <f>I264/H264</f>
        <v>0.96598250467581048</v>
      </c>
      <c r="K271" s="46">
        <f t="shared" si="35"/>
        <v>0</v>
      </c>
    </row>
    <row r="272" spans="1:12" ht="114.75">
      <c r="B272" s="163"/>
      <c r="C272" s="18" t="s">
        <v>138</v>
      </c>
      <c r="D272" s="117" t="s">
        <v>135</v>
      </c>
      <c r="E272" s="16">
        <v>4</v>
      </c>
      <c r="F272" s="16">
        <v>4</v>
      </c>
      <c r="G272" s="68">
        <f>F272/E272</f>
        <v>1</v>
      </c>
      <c r="H272" s="164"/>
      <c r="I272" s="236"/>
      <c r="J272" s="68">
        <f>I264/H264</f>
        <v>0.96598250467581048</v>
      </c>
      <c r="K272" s="68">
        <f t="shared" si="35"/>
        <v>1.0352154362625916</v>
      </c>
    </row>
    <row r="273" spans="1:12" ht="114.75">
      <c r="B273" s="163"/>
      <c r="C273" s="18" t="s">
        <v>139</v>
      </c>
      <c r="D273" s="117" t="s">
        <v>135</v>
      </c>
      <c r="E273" s="16">
        <v>15</v>
      </c>
      <c r="F273" s="16">
        <v>15</v>
      </c>
      <c r="G273" s="68">
        <f>F273/E273</f>
        <v>1</v>
      </c>
      <c r="H273" s="164"/>
      <c r="I273" s="236"/>
      <c r="J273" s="68">
        <f>I264/H264</f>
        <v>0.96598250467581048</v>
      </c>
      <c r="K273" s="68">
        <f t="shared" si="35"/>
        <v>1.0352154362625916</v>
      </c>
    </row>
    <row r="274" spans="1:12" ht="89.25">
      <c r="B274" s="142"/>
      <c r="C274" s="14" t="s">
        <v>140</v>
      </c>
      <c r="D274" s="117" t="s">
        <v>135</v>
      </c>
      <c r="E274" s="16">
        <v>5</v>
      </c>
      <c r="F274" s="16">
        <v>15</v>
      </c>
      <c r="G274" s="68">
        <f>F274/E274</f>
        <v>3</v>
      </c>
      <c r="H274" s="158"/>
      <c r="I274" s="144"/>
      <c r="J274" s="68">
        <f>I264/H264</f>
        <v>0.96598250467581048</v>
      </c>
      <c r="K274" s="68">
        <f t="shared" si="35"/>
        <v>3.1056463087877746</v>
      </c>
    </row>
    <row r="275" spans="1:12">
      <c r="B275" s="155" t="s">
        <v>19</v>
      </c>
      <c r="C275" s="156"/>
      <c r="D275" s="156"/>
      <c r="E275" s="156"/>
      <c r="F275" s="156"/>
      <c r="G275" s="156"/>
      <c r="H275" s="156"/>
      <c r="I275" s="156"/>
      <c r="J275" s="157"/>
      <c r="K275" s="58">
        <f>K264+K265+K266+K267+K268+K269+K270+K271+K272+K273+K274</f>
        <v>9.9483882723700443</v>
      </c>
    </row>
    <row r="276" spans="1:12">
      <c r="B276" s="155" t="s">
        <v>20</v>
      </c>
      <c r="C276" s="156"/>
      <c r="D276" s="156"/>
      <c r="E276" s="156"/>
      <c r="F276" s="156"/>
      <c r="G276" s="156"/>
      <c r="H276" s="156"/>
      <c r="I276" s="156"/>
      <c r="J276" s="157"/>
      <c r="K276" s="71">
        <f>K275/10</f>
        <v>0.99483882723700445</v>
      </c>
      <c r="L276" s="96" t="s">
        <v>299</v>
      </c>
    </row>
    <row r="277" spans="1:12" ht="80.25" customHeight="1">
      <c r="A277" s="47"/>
      <c r="B277" s="238" t="s">
        <v>374</v>
      </c>
      <c r="C277" s="20" t="s">
        <v>335</v>
      </c>
      <c r="D277" s="68" t="s">
        <v>30</v>
      </c>
      <c r="E277" s="16">
        <v>2</v>
      </c>
      <c r="F277" s="16">
        <v>2</v>
      </c>
      <c r="G277" s="68">
        <f>F277/E277</f>
        <v>1</v>
      </c>
      <c r="H277" s="191">
        <v>15169.66</v>
      </c>
      <c r="I277" s="191">
        <v>15167.51</v>
      </c>
      <c r="J277" s="68">
        <f>I277/H277</f>
        <v>0.99985826973050151</v>
      </c>
      <c r="K277" s="68">
        <f>G277/J277</f>
        <v>1.0001417503598151</v>
      </c>
    </row>
    <row r="278" spans="1:12" ht="87.75" customHeight="1">
      <c r="B278" s="239"/>
      <c r="C278" s="21" t="s">
        <v>336</v>
      </c>
      <c r="D278" s="68" t="s">
        <v>30</v>
      </c>
      <c r="E278" s="16">
        <v>2</v>
      </c>
      <c r="F278" s="15">
        <v>2</v>
      </c>
      <c r="G278" s="68">
        <f>F278/E278</f>
        <v>1</v>
      </c>
      <c r="H278" s="192"/>
      <c r="I278" s="192"/>
      <c r="J278" s="68">
        <f>I277/H277</f>
        <v>0.99985826973050151</v>
      </c>
      <c r="K278" s="68">
        <f>G278/J278</f>
        <v>1.0001417503598151</v>
      </c>
    </row>
    <row r="279" spans="1:12" ht="138.75" customHeight="1">
      <c r="B279" s="239"/>
      <c r="C279" s="20" t="s">
        <v>176</v>
      </c>
      <c r="D279" s="68" t="s">
        <v>30</v>
      </c>
      <c r="E279" s="16">
        <v>2</v>
      </c>
      <c r="F279" s="16">
        <v>2</v>
      </c>
      <c r="G279" s="68">
        <f>F279/E279</f>
        <v>1</v>
      </c>
      <c r="H279" s="192"/>
      <c r="I279" s="192"/>
      <c r="J279" s="68">
        <f>I277/H277</f>
        <v>0.99985826973050151</v>
      </c>
      <c r="K279" s="68">
        <f>G279/J279</f>
        <v>1.0001417503598151</v>
      </c>
    </row>
    <row r="280" spans="1:12" ht="80.25" customHeight="1">
      <c r="B280" s="239"/>
      <c r="C280" s="21" t="s">
        <v>177</v>
      </c>
      <c r="D280" s="68" t="s">
        <v>128</v>
      </c>
      <c r="E280" s="64">
        <v>10851</v>
      </c>
      <c r="F280" s="16">
        <v>8284</v>
      </c>
      <c r="G280" s="27">
        <f>F280/E280</f>
        <v>0.76343194175652018</v>
      </c>
      <c r="H280" s="192"/>
      <c r="I280" s="192"/>
      <c r="J280" s="68">
        <f>I277/H277</f>
        <v>0.99985826973050151</v>
      </c>
      <c r="K280" s="27">
        <f>G280/J280</f>
        <v>0.76354015850895862</v>
      </c>
    </row>
    <row r="281" spans="1:12" ht="92.25" customHeight="1">
      <c r="B281" s="240"/>
      <c r="C281" s="20" t="s">
        <v>178</v>
      </c>
      <c r="D281" s="68" t="s">
        <v>18</v>
      </c>
      <c r="E281" s="64">
        <v>25</v>
      </c>
      <c r="F281" s="16">
        <v>17</v>
      </c>
      <c r="G281" s="27">
        <f>F281/E281</f>
        <v>0.68</v>
      </c>
      <c r="H281" s="241"/>
      <c r="I281" s="241"/>
      <c r="J281" s="68">
        <f>I277/H277</f>
        <v>0.99985826973050151</v>
      </c>
      <c r="K281" s="27">
        <f>G281/J281</f>
        <v>0.68009639024467439</v>
      </c>
    </row>
    <row r="282" spans="1:12">
      <c r="B282" s="171" t="s">
        <v>19</v>
      </c>
      <c r="C282" s="172"/>
      <c r="D282" s="172"/>
      <c r="E282" s="172"/>
      <c r="F282" s="172"/>
      <c r="G282" s="172"/>
      <c r="H282" s="172"/>
      <c r="I282" s="172"/>
      <c r="J282" s="173"/>
      <c r="K282" s="58">
        <f>K277+K278+K279+K280+K281</f>
        <v>4.4440617998330785</v>
      </c>
    </row>
    <row r="283" spans="1:12" ht="18" customHeight="1">
      <c r="B283" s="171" t="s">
        <v>20</v>
      </c>
      <c r="C283" s="172"/>
      <c r="D283" s="172"/>
      <c r="E283" s="172"/>
      <c r="F283" s="172"/>
      <c r="G283" s="172"/>
      <c r="H283" s="172"/>
      <c r="I283" s="172"/>
      <c r="J283" s="173"/>
      <c r="K283" s="71">
        <f>K282/5</f>
        <v>0.88881235996661567</v>
      </c>
      <c r="L283" s="96" t="s">
        <v>298</v>
      </c>
    </row>
    <row r="284" spans="1:12" ht="76.5">
      <c r="A284" s="47"/>
      <c r="B284" s="141" t="s">
        <v>368</v>
      </c>
      <c r="C284" s="93" t="s">
        <v>380</v>
      </c>
      <c r="D284" s="68" t="s">
        <v>207</v>
      </c>
      <c r="E284" s="94">
        <v>1</v>
      </c>
      <c r="F284" s="94">
        <v>1</v>
      </c>
      <c r="G284" s="27">
        <f>F284/E284</f>
        <v>1</v>
      </c>
      <c r="H284" s="136">
        <v>60</v>
      </c>
      <c r="I284" s="136">
        <v>60</v>
      </c>
      <c r="J284" s="27">
        <f>I284/H284</f>
        <v>1</v>
      </c>
      <c r="K284" s="95">
        <f>G284/J284</f>
        <v>1</v>
      </c>
    </row>
    <row r="285" spans="1:12" ht="51">
      <c r="B285" s="197"/>
      <c r="C285" s="93" t="s">
        <v>379</v>
      </c>
      <c r="D285" s="68" t="s">
        <v>207</v>
      </c>
      <c r="E285" s="94">
        <v>1</v>
      </c>
      <c r="F285" s="94">
        <v>1</v>
      </c>
      <c r="G285" s="27">
        <f>F285/E285</f>
        <v>1</v>
      </c>
      <c r="H285" s="199"/>
      <c r="I285" s="199"/>
      <c r="J285" s="27">
        <f>I284/H284</f>
        <v>1</v>
      </c>
      <c r="K285" s="95">
        <f>G285/J285</f>
        <v>1</v>
      </c>
    </row>
    <row r="286" spans="1:12" ht="114.75">
      <c r="B286" s="197"/>
      <c r="C286" s="93" t="s">
        <v>378</v>
      </c>
      <c r="D286" s="68" t="s">
        <v>207</v>
      </c>
      <c r="E286" s="94">
        <v>10</v>
      </c>
      <c r="F286" s="94">
        <v>10</v>
      </c>
      <c r="G286" s="27">
        <f>F286/E286</f>
        <v>1</v>
      </c>
      <c r="H286" s="199"/>
      <c r="I286" s="199"/>
      <c r="J286" s="27">
        <f>I284/H284</f>
        <v>1</v>
      </c>
      <c r="K286" s="95">
        <f>G286/J286</f>
        <v>1</v>
      </c>
    </row>
    <row r="287" spans="1:12" ht="127.5">
      <c r="B287" s="197"/>
      <c r="C287" s="93" t="s">
        <v>377</v>
      </c>
      <c r="D287" s="68" t="s">
        <v>207</v>
      </c>
      <c r="E287" s="94">
        <v>8</v>
      </c>
      <c r="F287" s="94">
        <v>8</v>
      </c>
      <c r="G287" s="27">
        <f>F287/E287</f>
        <v>1</v>
      </c>
      <c r="H287" s="199"/>
      <c r="I287" s="199"/>
      <c r="J287" s="27">
        <f>I284/H284</f>
        <v>1</v>
      </c>
      <c r="K287" s="95">
        <f>G287/J287</f>
        <v>1</v>
      </c>
    </row>
    <row r="288" spans="1:12" ht="89.25">
      <c r="A288" s="47"/>
      <c r="B288" s="198"/>
      <c r="C288" s="18" t="s">
        <v>376</v>
      </c>
      <c r="D288" s="117" t="s">
        <v>207</v>
      </c>
      <c r="E288" s="16">
        <v>6</v>
      </c>
      <c r="F288" s="16">
        <v>6</v>
      </c>
      <c r="G288" s="27">
        <f>F288/E288</f>
        <v>1</v>
      </c>
      <c r="H288" s="200"/>
      <c r="I288" s="200"/>
      <c r="J288" s="27">
        <f>I284/H284</f>
        <v>1</v>
      </c>
      <c r="K288" s="27">
        <f>G288/J288</f>
        <v>1</v>
      </c>
    </row>
    <row r="289" spans="1:21">
      <c r="B289" s="155" t="s">
        <v>19</v>
      </c>
      <c r="C289" s="156"/>
      <c r="D289" s="156"/>
      <c r="E289" s="156"/>
      <c r="F289" s="156"/>
      <c r="G289" s="156"/>
      <c r="H289" s="156"/>
      <c r="I289" s="156"/>
      <c r="J289" s="157"/>
      <c r="K289" s="58">
        <f>K284+K285+K286+K287+K288</f>
        <v>5</v>
      </c>
    </row>
    <row r="290" spans="1:21">
      <c r="B290" s="155" t="s">
        <v>20</v>
      </c>
      <c r="C290" s="156"/>
      <c r="D290" s="156"/>
      <c r="E290" s="156"/>
      <c r="F290" s="156"/>
      <c r="G290" s="156"/>
      <c r="H290" s="156"/>
      <c r="I290" s="156"/>
      <c r="J290" s="157"/>
      <c r="K290" s="71">
        <f>K289/5</f>
        <v>1</v>
      </c>
      <c r="L290" s="96" t="s">
        <v>299</v>
      </c>
    </row>
    <row r="291" spans="1:21" ht="65.25" customHeight="1">
      <c r="A291" s="47"/>
      <c r="B291" s="133" t="s">
        <v>311</v>
      </c>
      <c r="C291" s="129" t="s">
        <v>245</v>
      </c>
      <c r="D291" s="125" t="s">
        <v>82</v>
      </c>
      <c r="E291" s="114">
        <v>1</v>
      </c>
      <c r="F291" s="114">
        <v>1</v>
      </c>
      <c r="G291" s="108">
        <f>F291/E291</f>
        <v>1</v>
      </c>
      <c r="H291" s="194">
        <v>4940.4799999999996</v>
      </c>
      <c r="I291" s="194">
        <v>4940.42</v>
      </c>
      <c r="J291" s="108">
        <f>I291/H291</f>
        <v>0.99998785543105129</v>
      </c>
      <c r="K291" s="108">
        <f>G291/J291</f>
        <v>1.000012144716441</v>
      </c>
    </row>
    <row r="292" spans="1:21" ht="92.25" customHeight="1">
      <c r="B292" s="184"/>
      <c r="C292" s="34" t="s">
        <v>246</v>
      </c>
      <c r="D292" s="126" t="s">
        <v>128</v>
      </c>
      <c r="E292" s="15">
        <v>80</v>
      </c>
      <c r="F292" s="15">
        <v>120</v>
      </c>
      <c r="G292" s="113">
        <f>F292/E292</f>
        <v>1.5</v>
      </c>
      <c r="H292" s="195"/>
      <c r="I292" s="195"/>
      <c r="J292" s="113">
        <f>I291/H291</f>
        <v>0.99998785543105129</v>
      </c>
      <c r="K292" s="113">
        <f>G292/J292</f>
        <v>1.5000182170746617</v>
      </c>
    </row>
    <row r="293" spans="1:21">
      <c r="B293" s="168" t="s">
        <v>19</v>
      </c>
      <c r="C293" s="169"/>
      <c r="D293" s="169"/>
      <c r="E293" s="169"/>
      <c r="F293" s="169"/>
      <c r="G293" s="169"/>
      <c r="H293" s="169"/>
      <c r="I293" s="169"/>
      <c r="J293" s="170"/>
      <c r="K293" s="57">
        <f>K291+K292</f>
        <v>2.5000303617911026</v>
      </c>
    </row>
    <row r="294" spans="1:21">
      <c r="B294" s="168" t="s">
        <v>20</v>
      </c>
      <c r="C294" s="169"/>
      <c r="D294" s="169"/>
      <c r="E294" s="169"/>
      <c r="F294" s="169"/>
      <c r="G294" s="169"/>
      <c r="H294" s="169"/>
      <c r="I294" s="169"/>
      <c r="J294" s="170"/>
      <c r="K294" s="70">
        <f>K293/2</f>
        <v>1.2500151808955513</v>
      </c>
      <c r="L294" s="96" t="s">
        <v>296</v>
      </c>
    </row>
    <row r="295" spans="1:21" ht="89.25">
      <c r="A295" s="47"/>
      <c r="B295" s="141" t="s">
        <v>369</v>
      </c>
      <c r="C295" s="18" t="s">
        <v>166</v>
      </c>
      <c r="D295" s="117" t="s">
        <v>30</v>
      </c>
      <c r="E295" s="16">
        <v>1500</v>
      </c>
      <c r="F295" s="16">
        <v>1500</v>
      </c>
      <c r="G295" s="68">
        <f>F295/E295</f>
        <v>1</v>
      </c>
      <c r="H295" s="191">
        <v>30332.95</v>
      </c>
      <c r="I295" s="191">
        <v>30194.77</v>
      </c>
      <c r="J295" s="68">
        <f>I295/H295</f>
        <v>0.99544455781584051</v>
      </c>
      <c r="K295" s="68">
        <f>G295/J295</f>
        <v>1.0045762892050512</v>
      </c>
      <c r="U295" s="3" t="s">
        <v>301</v>
      </c>
    </row>
    <row r="296" spans="1:21" ht="89.25">
      <c r="B296" s="163"/>
      <c r="C296" s="18" t="s">
        <v>167</v>
      </c>
      <c r="D296" s="117" t="s">
        <v>29</v>
      </c>
      <c r="E296" s="16">
        <v>1</v>
      </c>
      <c r="F296" s="16">
        <v>0</v>
      </c>
      <c r="G296" s="68">
        <v>0</v>
      </c>
      <c r="H296" s="192"/>
      <c r="I296" s="192"/>
      <c r="J296" s="68">
        <v>0</v>
      </c>
      <c r="K296" s="46">
        <v>0</v>
      </c>
    </row>
    <row r="297" spans="1:21" ht="38.25">
      <c r="B297" s="163"/>
      <c r="C297" s="18" t="s">
        <v>106</v>
      </c>
      <c r="D297" s="117" t="s">
        <v>29</v>
      </c>
      <c r="E297" s="16">
        <v>0</v>
      </c>
      <c r="F297" s="16">
        <v>0</v>
      </c>
      <c r="G297" s="68">
        <v>0</v>
      </c>
      <c r="H297" s="193"/>
      <c r="I297" s="193"/>
      <c r="J297" s="68">
        <v>0</v>
      </c>
      <c r="K297" s="68">
        <v>0</v>
      </c>
    </row>
    <row r="298" spans="1:21">
      <c r="B298" s="155" t="s">
        <v>19</v>
      </c>
      <c r="C298" s="156"/>
      <c r="D298" s="156"/>
      <c r="E298" s="156"/>
      <c r="F298" s="156"/>
      <c r="G298" s="156"/>
      <c r="H298" s="156"/>
      <c r="I298" s="156"/>
      <c r="J298" s="157"/>
      <c r="K298" s="57">
        <f>K295+K296+K297</f>
        <v>1.0045762892050512</v>
      </c>
    </row>
    <row r="299" spans="1:21">
      <c r="B299" s="155" t="s">
        <v>20</v>
      </c>
      <c r="C299" s="156"/>
      <c r="D299" s="156"/>
      <c r="E299" s="156"/>
      <c r="F299" s="156"/>
      <c r="G299" s="156"/>
      <c r="H299" s="156"/>
      <c r="I299" s="156"/>
      <c r="J299" s="157"/>
      <c r="K299" s="71">
        <f>K298/1</f>
        <v>1.0045762892050512</v>
      </c>
      <c r="L299" s="96" t="s">
        <v>299</v>
      </c>
      <c r="M299" s="47"/>
    </row>
    <row r="300" spans="1:21" ht="63" customHeight="1">
      <c r="A300" s="47"/>
      <c r="B300" s="141" t="s">
        <v>300</v>
      </c>
      <c r="C300" s="18" t="s">
        <v>84</v>
      </c>
      <c r="D300" s="117" t="s">
        <v>83</v>
      </c>
      <c r="E300" s="16">
        <v>0</v>
      </c>
      <c r="F300" s="16">
        <v>0</v>
      </c>
      <c r="G300" s="27">
        <v>0</v>
      </c>
      <c r="H300" s="27">
        <v>0</v>
      </c>
      <c r="I300" s="27">
        <v>0</v>
      </c>
      <c r="J300" s="27">
        <v>0</v>
      </c>
      <c r="K300" s="127">
        <v>0</v>
      </c>
    </row>
    <row r="301" spans="1:21" ht="63" customHeight="1">
      <c r="B301" s="163"/>
      <c r="C301" s="18" t="s">
        <v>247</v>
      </c>
      <c r="D301" s="117" t="s">
        <v>83</v>
      </c>
      <c r="E301" s="16">
        <v>0</v>
      </c>
      <c r="F301" s="16">
        <v>0</v>
      </c>
      <c r="G301" s="27">
        <v>0</v>
      </c>
      <c r="H301" s="27">
        <v>0</v>
      </c>
      <c r="I301" s="27">
        <v>0</v>
      </c>
      <c r="J301" s="27">
        <v>0</v>
      </c>
      <c r="K301" s="127">
        <v>0</v>
      </c>
    </row>
    <row r="302" spans="1:21" ht="92.25" customHeight="1">
      <c r="B302" s="163"/>
      <c r="C302" s="45" t="s">
        <v>85</v>
      </c>
      <c r="D302" s="117" t="s">
        <v>83</v>
      </c>
      <c r="E302" s="16">
        <v>0</v>
      </c>
      <c r="F302" s="16">
        <v>0</v>
      </c>
      <c r="G302" s="27">
        <v>0</v>
      </c>
      <c r="H302" s="95">
        <v>0</v>
      </c>
      <c r="I302" s="27">
        <v>0</v>
      </c>
      <c r="J302" s="27">
        <v>0</v>
      </c>
      <c r="K302" s="27">
        <v>0</v>
      </c>
    </row>
    <row r="303" spans="1:21" ht="89.25">
      <c r="B303" s="163"/>
      <c r="C303" s="18" t="s">
        <v>105</v>
      </c>
      <c r="D303" s="117" t="s">
        <v>83</v>
      </c>
      <c r="E303" s="64">
        <v>0</v>
      </c>
      <c r="F303" s="16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</row>
    <row r="304" spans="1:21" ht="63.75">
      <c r="B304" s="163"/>
      <c r="C304" s="18" t="s">
        <v>248</v>
      </c>
      <c r="D304" s="117" t="s">
        <v>249</v>
      </c>
      <c r="E304" s="16">
        <v>1</v>
      </c>
      <c r="F304" s="16">
        <v>1</v>
      </c>
      <c r="G304" s="68">
        <f t="shared" ref="G304" si="36">F304/E304</f>
        <v>1</v>
      </c>
      <c r="H304" s="46">
        <v>245</v>
      </c>
      <c r="I304" s="46">
        <v>245</v>
      </c>
      <c r="J304" s="68">
        <f t="shared" ref="J304" si="37">I304/H304</f>
        <v>1</v>
      </c>
      <c r="K304" s="68">
        <f>G304/J304</f>
        <v>1</v>
      </c>
    </row>
    <row r="305" spans="1:12" ht="142.5" customHeight="1">
      <c r="B305" s="163"/>
      <c r="C305" s="18" t="s">
        <v>179</v>
      </c>
      <c r="D305" s="117" t="s">
        <v>83</v>
      </c>
      <c r="E305" s="16">
        <v>0</v>
      </c>
      <c r="F305" s="16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</row>
    <row r="306" spans="1:12">
      <c r="B306" s="155" t="s">
        <v>19</v>
      </c>
      <c r="C306" s="156"/>
      <c r="D306" s="156"/>
      <c r="E306" s="156"/>
      <c r="F306" s="156"/>
      <c r="G306" s="156"/>
      <c r="H306" s="156"/>
      <c r="I306" s="156"/>
      <c r="J306" s="157"/>
      <c r="K306" s="57">
        <f>K300+K301+K302+K303+K304+K305</f>
        <v>1</v>
      </c>
    </row>
    <row r="307" spans="1:12">
      <c r="B307" s="155" t="s">
        <v>20</v>
      </c>
      <c r="C307" s="156"/>
      <c r="D307" s="156"/>
      <c r="E307" s="156"/>
      <c r="F307" s="156"/>
      <c r="G307" s="156"/>
      <c r="H307" s="156"/>
      <c r="I307" s="156"/>
      <c r="J307" s="157"/>
      <c r="K307" s="71">
        <f>K306/1</f>
        <v>1</v>
      </c>
      <c r="L307" s="96" t="s">
        <v>299</v>
      </c>
    </row>
    <row r="308" spans="1:12" ht="106.5" customHeight="1">
      <c r="A308" s="47"/>
      <c r="B308" s="133" t="s">
        <v>310</v>
      </c>
      <c r="C308" s="34" t="s">
        <v>58</v>
      </c>
      <c r="D308" s="126" t="s">
        <v>59</v>
      </c>
      <c r="E308" s="15">
        <v>82300</v>
      </c>
      <c r="F308" s="15">
        <v>91833</v>
      </c>
      <c r="G308" s="113">
        <f t="shared" ref="G308:G320" si="38">F308/E308</f>
        <v>1.1158323207776428</v>
      </c>
      <c r="H308" s="188">
        <v>1551.27</v>
      </c>
      <c r="I308" s="203">
        <v>1541.28</v>
      </c>
      <c r="J308" s="113">
        <f>I308/H308</f>
        <v>0.99356011526039956</v>
      </c>
      <c r="K308" s="113">
        <f t="shared" ref="K308:K320" si="39">G308/J308</f>
        <v>1.1230647281822472</v>
      </c>
    </row>
    <row r="309" spans="1:12" ht="38.25">
      <c r="B309" s="134"/>
      <c r="C309" s="34" t="s">
        <v>60</v>
      </c>
      <c r="D309" s="126" t="s">
        <v>59</v>
      </c>
      <c r="E309" s="15">
        <v>4400</v>
      </c>
      <c r="F309" s="15">
        <v>4738.8999999999996</v>
      </c>
      <c r="G309" s="113">
        <f t="shared" si="38"/>
        <v>1.0770227272727273</v>
      </c>
      <c r="H309" s="189"/>
      <c r="I309" s="204"/>
      <c r="J309" s="113">
        <f>I308/H308</f>
        <v>0.99356011526039956</v>
      </c>
      <c r="K309" s="113">
        <f t="shared" si="39"/>
        <v>1.0840035854201466</v>
      </c>
    </row>
    <row r="310" spans="1:12" ht="51">
      <c r="B310" s="134"/>
      <c r="C310" s="34" t="s">
        <v>61</v>
      </c>
      <c r="D310" s="126" t="s">
        <v>59</v>
      </c>
      <c r="E310" s="15">
        <v>1400</v>
      </c>
      <c r="F310" s="15">
        <v>1289.0999999999999</v>
      </c>
      <c r="G310" s="4">
        <f t="shared" si="38"/>
        <v>0.92078571428571421</v>
      </c>
      <c r="H310" s="189"/>
      <c r="I310" s="204"/>
      <c r="J310" s="113">
        <f>I308/H308</f>
        <v>0.99356011526039956</v>
      </c>
      <c r="K310" s="113">
        <f t="shared" si="39"/>
        <v>0.92675390260043589</v>
      </c>
    </row>
    <row r="311" spans="1:12" ht="60" customHeight="1">
      <c r="B311" s="134"/>
      <c r="C311" s="34" t="s">
        <v>62</v>
      </c>
      <c r="D311" s="126" t="s">
        <v>59</v>
      </c>
      <c r="E311" s="15">
        <v>360</v>
      </c>
      <c r="F311" s="15">
        <v>417</v>
      </c>
      <c r="G311" s="113">
        <f t="shared" si="38"/>
        <v>1.1583333333333334</v>
      </c>
      <c r="H311" s="193"/>
      <c r="I311" s="208"/>
      <c r="J311" s="113">
        <f>I308/H308</f>
        <v>0.99356011526039956</v>
      </c>
      <c r="K311" s="113">
        <f t="shared" si="39"/>
        <v>1.1658412163915708</v>
      </c>
    </row>
    <row r="312" spans="1:12" ht="63.75">
      <c r="B312" s="134"/>
      <c r="C312" s="34" t="s">
        <v>250</v>
      </c>
      <c r="D312" s="126" t="s">
        <v>18</v>
      </c>
      <c r="E312" s="15">
        <v>2</v>
      </c>
      <c r="F312" s="15">
        <v>6</v>
      </c>
      <c r="G312" s="113">
        <f t="shared" si="38"/>
        <v>3</v>
      </c>
      <c r="H312" s="193"/>
      <c r="I312" s="208"/>
      <c r="J312" s="113">
        <f>I308/H308</f>
        <v>0.99356011526039956</v>
      </c>
      <c r="K312" s="113">
        <f t="shared" si="39"/>
        <v>3.0194448769853626</v>
      </c>
    </row>
    <row r="313" spans="1:12" ht="76.5">
      <c r="B313" s="134"/>
      <c r="C313" s="34" t="s">
        <v>165</v>
      </c>
      <c r="D313" s="126" t="s">
        <v>18</v>
      </c>
      <c r="E313" s="15">
        <v>70</v>
      </c>
      <c r="F313" s="15">
        <v>80</v>
      </c>
      <c r="G313" s="113">
        <f t="shared" si="38"/>
        <v>1.1428571428571428</v>
      </c>
      <c r="H313" s="193"/>
      <c r="I313" s="208"/>
      <c r="J313" s="113">
        <f>I308/H308</f>
        <v>0.99356011526039956</v>
      </c>
      <c r="K313" s="113">
        <f t="shared" si="39"/>
        <v>1.1502647150420429</v>
      </c>
    </row>
    <row r="314" spans="1:12" ht="63.75">
      <c r="B314" s="134"/>
      <c r="C314" s="34" t="s">
        <v>117</v>
      </c>
      <c r="D314" s="113" t="s">
        <v>116</v>
      </c>
      <c r="E314" s="15">
        <v>1838.2</v>
      </c>
      <c r="F314" s="15">
        <v>1964.1</v>
      </c>
      <c r="G314" s="113">
        <f t="shared" si="38"/>
        <v>1.0684909150255684</v>
      </c>
      <c r="H314" s="193"/>
      <c r="I314" s="208"/>
      <c r="J314" s="113">
        <f>I308/H308</f>
        <v>0.99356011526039956</v>
      </c>
      <c r="K314" s="113">
        <f t="shared" si="39"/>
        <v>1.0754164731597851</v>
      </c>
    </row>
    <row r="315" spans="1:12" ht="51">
      <c r="B315" s="134"/>
      <c r="C315" s="34" t="s">
        <v>63</v>
      </c>
      <c r="D315" s="126" t="s">
        <v>59</v>
      </c>
      <c r="E315" s="15">
        <v>12077</v>
      </c>
      <c r="F315" s="15">
        <v>11977</v>
      </c>
      <c r="G315" s="113">
        <f t="shared" si="38"/>
        <v>0.9917197979630703</v>
      </c>
      <c r="H315" s="193"/>
      <c r="I315" s="208"/>
      <c r="J315" s="113">
        <f>I308/H308</f>
        <v>0.99356011526039956</v>
      </c>
      <c r="K315" s="113">
        <f t="shared" si="39"/>
        <v>0.9981477544548506</v>
      </c>
    </row>
    <row r="316" spans="1:12" ht="63.75">
      <c r="B316" s="134"/>
      <c r="C316" s="34" t="s">
        <v>64</v>
      </c>
      <c r="D316" s="126" t="s">
        <v>59</v>
      </c>
      <c r="E316" s="15">
        <v>1420</v>
      </c>
      <c r="F316" s="15">
        <v>1398</v>
      </c>
      <c r="G316" s="113">
        <f t="shared" si="38"/>
        <v>0.98450704225352115</v>
      </c>
      <c r="H316" s="193"/>
      <c r="I316" s="208"/>
      <c r="J316" s="113">
        <f>I308/H308</f>
        <v>0.99356011526039956</v>
      </c>
      <c r="K316" s="113">
        <f t="shared" si="39"/>
        <v>0.9908882483628022</v>
      </c>
    </row>
    <row r="317" spans="1:12" ht="38.25">
      <c r="B317" s="134"/>
      <c r="C317" s="34" t="s">
        <v>65</v>
      </c>
      <c r="D317" s="126" t="s">
        <v>66</v>
      </c>
      <c r="E317" s="15">
        <v>1634</v>
      </c>
      <c r="F317" s="15">
        <v>1677</v>
      </c>
      <c r="G317" s="113">
        <f t="shared" si="38"/>
        <v>1.0263157894736843</v>
      </c>
      <c r="H317" s="193"/>
      <c r="I317" s="208"/>
      <c r="J317" s="113">
        <f>I308/H308</f>
        <v>0.99356011526039956</v>
      </c>
      <c r="K317" s="113">
        <f t="shared" si="39"/>
        <v>1.0329679842318347</v>
      </c>
    </row>
    <row r="318" spans="1:12" ht="63.75">
      <c r="B318" s="134"/>
      <c r="C318" s="3" t="s">
        <v>115</v>
      </c>
      <c r="D318" s="113" t="s">
        <v>116</v>
      </c>
      <c r="E318" s="15">
        <v>1010.9</v>
      </c>
      <c r="F318" s="15">
        <v>1003.8</v>
      </c>
      <c r="G318" s="113">
        <f t="shared" si="38"/>
        <v>0.99297655554456421</v>
      </c>
      <c r="H318" s="193"/>
      <c r="I318" s="208"/>
      <c r="J318" s="113">
        <f>I308/H308</f>
        <v>0.99356011526039956</v>
      </c>
      <c r="K318" s="113">
        <f t="shared" si="39"/>
        <v>0.99941265786853528</v>
      </c>
    </row>
    <row r="319" spans="1:12" ht="63.75">
      <c r="B319" s="134"/>
      <c r="C319" s="14" t="s">
        <v>284</v>
      </c>
      <c r="D319" s="108" t="s">
        <v>29</v>
      </c>
      <c r="E319" s="114">
        <v>1</v>
      </c>
      <c r="F319" s="15">
        <v>1</v>
      </c>
      <c r="G319" s="113">
        <f>F319/E319</f>
        <v>1</v>
      </c>
      <c r="H319" s="193"/>
      <c r="I319" s="208"/>
      <c r="J319" s="113">
        <f>I308/H308</f>
        <v>0.99356011526039956</v>
      </c>
      <c r="K319" s="113">
        <f t="shared" si="39"/>
        <v>1.0064816256617877</v>
      </c>
    </row>
    <row r="320" spans="1:12" ht="106.5" customHeight="1">
      <c r="B320" s="134"/>
      <c r="C320" s="12" t="s">
        <v>67</v>
      </c>
      <c r="D320" s="108" t="s">
        <v>29</v>
      </c>
      <c r="E320" s="114">
        <v>2</v>
      </c>
      <c r="F320" s="15">
        <v>2</v>
      </c>
      <c r="G320" s="4">
        <f t="shared" si="38"/>
        <v>1</v>
      </c>
      <c r="H320" s="196"/>
      <c r="I320" s="209"/>
      <c r="J320" s="113">
        <f>I308/H308</f>
        <v>0.99356011526039956</v>
      </c>
      <c r="K320" s="68">
        <f t="shared" si="39"/>
        <v>1.0064816256617877</v>
      </c>
    </row>
    <row r="321" spans="1:12">
      <c r="B321" s="168" t="s">
        <v>19</v>
      </c>
      <c r="C321" s="169"/>
      <c r="D321" s="169"/>
      <c r="E321" s="169"/>
      <c r="F321" s="169"/>
      <c r="G321" s="169"/>
      <c r="H321" s="169"/>
      <c r="I321" s="169"/>
      <c r="J321" s="170"/>
      <c r="K321" s="57">
        <f>SUM(K308:K320)</f>
        <v>15.579169394023191</v>
      </c>
    </row>
    <row r="322" spans="1:12">
      <c r="B322" s="168" t="s">
        <v>20</v>
      </c>
      <c r="C322" s="169"/>
      <c r="D322" s="169"/>
      <c r="E322" s="169"/>
      <c r="F322" s="169"/>
      <c r="G322" s="169"/>
      <c r="H322" s="169"/>
      <c r="I322" s="169"/>
      <c r="J322" s="170"/>
      <c r="K322" s="70">
        <f>K321/13</f>
        <v>1.1983976456940917</v>
      </c>
      <c r="L322" s="96" t="s">
        <v>296</v>
      </c>
    </row>
    <row r="323" spans="1:12" ht="27.75" customHeight="1">
      <c r="A323" s="47"/>
      <c r="B323" s="237" t="s">
        <v>370</v>
      </c>
      <c r="C323" s="232"/>
      <c r="D323" s="232"/>
      <c r="E323" s="232"/>
      <c r="F323" s="232"/>
      <c r="G323" s="232"/>
      <c r="H323" s="232"/>
      <c r="I323" s="232"/>
      <c r="J323" s="232"/>
      <c r="K323" s="233"/>
    </row>
    <row r="324" spans="1:12" ht="114.75">
      <c r="A324" s="47"/>
      <c r="B324" s="141" t="s">
        <v>251</v>
      </c>
      <c r="C324" s="13" t="s">
        <v>68</v>
      </c>
      <c r="D324" s="68" t="s">
        <v>43</v>
      </c>
      <c r="E324" s="16">
        <v>1</v>
      </c>
      <c r="F324" s="16">
        <v>1</v>
      </c>
      <c r="G324" s="27">
        <f>F324/E324</f>
        <v>1</v>
      </c>
      <c r="H324" s="136">
        <v>96016.83</v>
      </c>
      <c r="I324" s="136">
        <v>95756.06</v>
      </c>
      <c r="J324" s="27">
        <f>I324/H324</f>
        <v>0.99728412196070204</v>
      </c>
      <c r="K324" s="27">
        <f>G324/J324</f>
        <v>1.0027232741196745</v>
      </c>
    </row>
    <row r="325" spans="1:12" ht="104.25" customHeight="1">
      <c r="B325" s="174"/>
      <c r="C325" s="13" t="s">
        <v>69</v>
      </c>
      <c r="D325" s="68" t="s">
        <v>43</v>
      </c>
      <c r="E325" s="16">
        <v>1</v>
      </c>
      <c r="F325" s="16">
        <v>1</v>
      </c>
      <c r="G325" s="27">
        <f t="shared" ref="G325:G327" si="40">F325/E325</f>
        <v>1</v>
      </c>
      <c r="H325" s="137"/>
      <c r="I325" s="137"/>
      <c r="J325" s="27">
        <f>I324/H324</f>
        <v>0.99728412196070204</v>
      </c>
      <c r="K325" s="27">
        <f>G325/J325</f>
        <v>1.0027232741196745</v>
      </c>
    </row>
    <row r="326" spans="1:12" ht="51">
      <c r="B326" s="174"/>
      <c r="C326" s="13" t="s">
        <v>70</v>
      </c>
      <c r="D326" s="68" t="s">
        <v>43</v>
      </c>
      <c r="E326" s="16">
        <v>1</v>
      </c>
      <c r="F326" s="16">
        <v>1</v>
      </c>
      <c r="G326" s="27">
        <f t="shared" si="40"/>
        <v>1</v>
      </c>
      <c r="H326" s="137"/>
      <c r="I326" s="137"/>
      <c r="J326" s="27">
        <f>I324/H324</f>
        <v>0.99728412196070204</v>
      </c>
      <c r="K326" s="27">
        <f>G326/J326</f>
        <v>1.0027232741196745</v>
      </c>
    </row>
    <row r="327" spans="1:12" ht="102" customHeight="1">
      <c r="B327" s="175"/>
      <c r="C327" s="13" t="s">
        <v>252</v>
      </c>
      <c r="D327" s="68" t="s">
        <v>71</v>
      </c>
      <c r="E327" s="16">
        <v>5.5</v>
      </c>
      <c r="F327" s="16">
        <v>5.5</v>
      </c>
      <c r="G327" s="27">
        <f t="shared" si="40"/>
        <v>1</v>
      </c>
      <c r="H327" s="138"/>
      <c r="I327" s="138"/>
      <c r="J327" s="27">
        <f>I324/H324</f>
        <v>0.99728412196070204</v>
      </c>
      <c r="K327" s="27">
        <f>G327/J327</f>
        <v>1.0027232741196745</v>
      </c>
    </row>
    <row r="328" spans="1:12">
      <c r="B328" s="155" t="s">
        <v>19</v>
      </c>
      <c r="C328" s="156"/>
      <c r="D328" s="156"/>
      <c r="E328" s="156"/>
      <c r="F328" s="156"/>
      <c r="G328" s="156"/>
      <c r="H328" s="156"/>
      <c r="I328" s="156"/>
      <c r="J328" s="157"/>
      <c r="K328" s="57">
        <f>K324+K325+K326+K327</f>
        <v>4.0108930964786982</v>
      </c>
    </row>
    <row r="329" spans="1:12">
      <c r="B329" s="155" t="s">
        <v>20</v>
      </c>
      <c r="C329" s="156"/>
      <c r="D329" s="156"/>
      <c r="E329" s="156"/>
      <c r="F329" s="156"/>
      <c r="G329" s="156"/>
      <c r="H329" s="156"/>
      <c r="I329" s="156"/>
      <c r="J329" s="157"/>
      <c r="K329" s="70">
        <f>K328/4</f>
        <v>1.0027232741196745</v>
      </c>
      <c r="L329" s="96" t="s">
        <v>299</v>
      </c>
    </row>
    <row r="330" spans="1:12" ht="127.5">
      <c r="A330" s="47"/>
      <c r="B330" s="141" t="s">
        <v>253</v>
      </c>
      <c r="C330" s="13" t="s">
        <v>72</v>
      </c>
      <c r="D330" s="68" t="s">
        <v>18</v>
      </c>
      <c r="E330" s="16">
        <v>0</v>
      </c>
      <c r="F330" s="16">
        <v>0</v>
      </c>
      <c r="G330" s="68">
        <v>0</v>
      </c>
      <c r="H330" s="136">
        <v>166700</v>
      </c>
      <c r="I330" s="136">
        <v>165606.35999999999</v>
      </c>
      <c r="J330" s="68">
        <v>0</v>
      </c>
      <c r="K330" s="68">
        <v>0</v>
      </c>
    </row>
    <row r="331" spans="1:12" ht="140.25">
      <c r="B331" s="174"/>
      <c r="C331" s="13" t="s">
        <v>114</v>
      </c>
      <c r="D331" s="68" t="s">
        <v>43</v>
      </c>
      <c r="E331" s="16">
        <v>1</v>
      </c>
      <c r="F331" s="16">
        <v>1</v>
      </c>
      <c r="G331" s="68">
        <f>F331/E331</f>
        <v>1</v>
      </c>
      <c r="H331" s="137"/>
      <c r="I331" s="137"/>
      <c r="J331" s="68">
        <f>I330/H330</f>
        <v>0.99343947210557881</v>
      </c>
      <c r="K331" s="68">
        <f>G331/J331</f>
        <v>1.0066038526539682</v>
      </c>
    </row>
    <row r="332" spans="1:12" ht="102">
      <c r="B332" s="174"/>
      <c r="C332" s="13" t="s">
        <v>281</v>
      </c>
      <c r="D332" s="68" t="s">
        <v>18</v>
      </c>
      <c r="E332" s="16">
        <v>100</v>
      </c>
      <c r="F332" s="16">
        <v>100</v>
      </c>
      <c r="G332" s="68">
        <f>F332/E332</f>
        <v>1</v>
      </c>
      <c r="H332" s="137"/>
      <c r="I332" s="137"/>
      <c r="J332" s="68">
        <f>I330/H330</f>
        <v>0.99343947210557881</v>
      </c>
      <c r="K332" s="68">
        <f>G332/J332</f>
        <v>1.0066038526539682</v>
      </c>
    </row>
    <row r="333" spans="1:12" ht="63.75" customHeight="1">
      <c r="B333" s="175"/>
      <c r="C333" s="13" t="s">
        <v>73</v>
      </c>
      <c r="D333" s="68" t="s">
        <v>18</v>
      </c>
      <c r="E333" s="16">
        <v>100</v>
      </c>
      <c r="F333" s="16">
        <v>100</v>
      </c>
      <c r="G333" s="68">
        <f>F333/E333</f>
        <v>1</v>
      </c>
      <c r="H333" s="138"/>
      <c r="I333" s="138"/>
      <c r="J333" s="68">
        <f>I330/H330</f>
        <v>0.99343947210557881</v>
      </c>
      <c r="K333" s="68">
        <f>G333/J333</f>
        <v>1.0066038526539682</v>
      </c>
    </row>
    <row r="334" spans="1:12">
      <c r="B334" s="155" t="s">
        <v>19</v>
      </c>
      <c r="C334" s="156"/>
      <c r="D334" s="156"/>
      <c r="E334" s="156"/>
      <c r="F334" s="156"/>
      <c r="G334" s="156"/>
      <c r="H334" s="156"/>
      <c r="I334" s="156"/>
      <c r="J334" s="157"/>
      <c r="K334" s="58">
        <f>K330+K331+K332+K333</f>
        <v>3.0198115579619049</v>
      </c>
    </row>
    <row r="335" spans="1:12">
      <c r="B335" s="155" t="s">
        <v>20</v>
      </c>
      <c r="C335" s="156"/>
      <c r="D335" s="156"/>
      <c r="E335" s="156"/>
      <c r="F335" s="156"/>
      <c r="G335" s="156"/>
      <c r="H335" s="156"/>
      <c r="I335" s="156"/>
      <c r="J335" s="157"/>
      <c r="K335" s="71">
        <f>K334/3</f>
        <v>1.0066038526539682</v>
      </c>
      <c r="L335" s="96" t="s">
        <v>299</v>
      </c>
    </row>
    <row r="336" spans="1:12" ht="166.5" customHeight="1">
      <c r="A336" s="47"/>
      <c r="B336" s="141" t="s">
        <v>254</v>
      </c>
      <c r="C336" s="13" t="s">
        <v>76</v>
      </c>
      <c r="D336" s="68" t="s">
        <v>18</v>
      </c>
      <c r="E336" s="16">
        <v>3.2</v>
      </c>
      <c r="F336" s="16">
        <v>3.2</v>
      </c>
      <c r="G336" s="68">
        <f>F336/E336</f>
        <v>1</v>
      </c>
      <c r="H336" s="136">
        <v>13125.88</v>
      </c>
      <c r="I336" s="136">
        <v>13122.46</v>
      </c>
      <c r="J336" s="118">
        <f>I336/H336</f>
        <v>0.99973944604095111</v>
      </c>
      <c r="K336" s="68">
        <f>G336/J336</f>
        <v>1.0002606218651076</v>
      </c>
    </row>
    <row r="337" spans="1:12" ht="143.25" customHeight="1">
      <c r="B337" s="175"/>
      <c r="C337" s="13" t="s">
        <v>77</v>
      </c>
      <c r="D337" s="68" t="s">
        <v>18</v>
      </c>
      <c r="E337" s="23">
        <v>95</v>
      </c>
      <c r="F337" s="16">
        <v>95</v>
      </c>
      <c r="G337" s="68">
        <f>F337/E337</f>
        <v>1</v>
      </c>
      <c r="H337" s="158"/>
      <c r="I337" s="158"/>
      <c r="J337" s="68">
        <f>I336/H336</f>
        <v>0.99973944604095111</v>
      </c>
      <c r="K337" s="106">
        <f>G337/J337</f>
        <v>1.0002606218651076</v>
      </c>
    </row>
    <row r="338" spans="1:12">
      <c r="B338" s="155" t="s">
        <v>19</v>
      </c>
      <c r="C338" s="156"/>
      <c r="D338" s="156"/>
      <c r="E338" s="156"/>
      <c r="F338" s="156"/>
      <c r="G338" s="156"/>
      <c r="H338" s="156"/>
      <c r="I338" s="156"/>
      <c r="J338" s="157"/>
      <c r="K338" s="58">
        <f>K336+K337</f>
        <v>2.0005212437302151</v>
      </c>
    </row>
    <row r="339" spans="1:12" ht="12.75" customHeight="1">
      <c r="B339" s="176" t="s">
        <v>275</v>
      </c>
      <c r="C339" s="177"/>
      <c r="D339" s="177"/>
      <c r="E339" s="177"/>
      <c r="F339" s="177"/>
      <c r="G339" s="177"/>
      <c r="H339" s="177"/>
      <c r="I339" s="177"/>
      <c r="J339" s="178"/>
      <c r="K339" s="74">
        <f>K338/2</f>
        <v>1.0002606218651076</v>
      </c>
      <c r="L339" s="96" t="s">
        <v>299</v>
      </c>
    </row>
    <row r="340" spans="1:12" ht="15" customHeight="1">
      <c r="A340" s="47"/>
      <c r="B340" s="181" t="s">
        <v>255</v>
      </c>
      <c r="C340" s="161" t="s">
        <v>86</v>
      </c>
      <c r="D340" s="143" t="s">
        <v>87</v>
      </c>
      <c r="E340" s="143">
        <v>0</v>
      </c>
      <c r="F340" s="143">
        <v>0</v>
      </c>
      <c r="G340" s="136">
        <v>0</v>
      </c>
      <c r="H340" s="165">
        <v>15</v>
      </c>
      <c r="I340" s="165">
        <v>15</v>
      </c>
      <c r="J340" s="159">
        <v>0</v>
      </c>
      <c r="K340" s="136">
        <v>0</v>
      </c>
    </row>
    <row r="341" spans="1:12" ht="93.75" customHeight="1">
      <c r="B341" s="182"/>
      <c r="C341" s="162"/>
      <c r="D341" s="144"/>
      <c r="E341" s="144"/>
      <c r="F341" s="144"/>
      <c r="G341" s="158"/>
      <c r="H341" s="166"/>
      <c r="I341" s="166"/>
      <c r="J341" s="160"/>
      <c r="K341" s="158"/>
    </row>
    <row r="342" spans="1:12" ht="76.5">
      <c r="B342" s="182"/>
      <c r="C342" s="128" t="s">
        <v>88</v>
      </c>
      <c r="D342" s="1" t="s">
        <v>18</v>
      </c>
      <c r="E342" s="117">
        <v>100</v>
      </c>
      <c r="F342" s="117">
        <v>100</v>
      </c>
      <c r="G342" s="68">
        <f>F342/E342</f>
        <v>1</v>
      </c>
      <c r="H342" s="166"/>
      <c r="I342" s="166"/>
      <c r="J342" s="68">
        <f>I340/H340</f>
        <v>1</v>
      </c>
      <c r="K342" s="68">
        <f>G342/J342</f>
        <v>1</v>
      </c>
    </row>
    <row r="343" spans="1:12" ht="151.5" customHeight="1">
      <c r="B343" s="183"/>
      <c r="C343" s="128" t="s">
        <v>89</v>
      </c>
      <c r="D343" s="117" t="s">
        <v>87</v>
      </c>
      <c r="E343" s="117">
        <v>400</v>
      </c>
      <c r="F343" s="117">
        <v>400</v>
      </c>
      <c r="G343" s="68">
        <f>F343/E343</f>
        <v>1</v>
      </c>
      <c r="H343" s="167"/>
      <c r="I343" s="167"/>
      <c r="J343" s="68">
        <f>I340/H340</f>
        <v>1</v>
      </c>
      <c r="K343" s="68">
        <f>G343/J343</f>
        <v>1</v>
      </c>
    </row>
    <row r="344" spans="1:12" ht="14.25" customHeight="1">
      <c r="B344" s="155" t="s">
        <v>19</v>
      </c>
      <c r="C344" s="156"/>
      <c r="D344" s="156"/>
      <c r="E344" s="156"/>
      <c r="F344" s="156"/>
      <c r="G344" s="156"/>
      <c r="H344" s="156"/>
      <c r="I344" s="156"/>
      <c r="J344" s="157"/>
      <c r="K344" s="58">
        <f>K340+K342+K343</f>
        <v>2</v>
      </c>
    </row>
    <row r="345" spans="1:12" ht="14.25" customHeight="1">
      <c r="B345" s="155" t="s">
        <v>20</v>
      </c>
      <c r="C345" s="156"/>
      <c r="D345" s="156"/>
      <c r="E345" s="156"/>
      <c r="F345" s="156"/>
      <c r="G345" s="156"/>
      <c r="H345" s="156"/>
      <c r="I345" s="156"/>
      <c r="J345" s="157"/>
      <c r="K345" s="71">
        <f>K344/2</f>
        <v>1</v>
      </c>
      <c r="L345" s="96" t="s">
        <v>299</v>
      </c>
    </row>
    <row r="346" spans="1:12" ht="153" customHeight="1">
      <c r="A346" s="47"/>
      <c r="B346" s="141" t="s">
        <v>371</v>
      </c>
      <c r="C346" s="5" t="s">
        <v>186</v>
      </c>
      <c r="D346" s="117" t="s">
        <v>18</v>
      </c>
      <c r="E346" s="43">
        <v>0</v>
      </c>
      <c r="F346" s="43">
        <v>0</v>
      </c>
      <c r="G346" s="27">
        <v>0</v>
      </c>
      <c r="H346" s="165">
        <v>5432.55</v>
      </c>
      <c r="I346" s="165">
        <v>5362</v>
      </c>
      <c r="J346" s="43">
        <v>0</v>
      </c>
      <c r="K346" s="43">
        <v>0</v>
      </c>
    </row>
    <row r="347" spans="1:12" ht="175.5" customHeight="1">
      <c r="B347" s="163"/>
      <c r="C347" s="21" t="s">
        <v>187</v>
      </c>
      <c r="D347" s="117" t="s">
        <v>18</v>
      </c>
      <c r="E347" s="117">
        <v>193.92</v>
      </c>
      <c r="F347" s="117">
        <v>193.92</v>
      </c>
      <c r="G347" s="68">
        <f>F347/E347</f>
        <v>1</v>
      </c>
      <c r="H347" s="166"/>
      <c r="I347" s="166"/>
      <c r="J347" s="27">
        <f>I346/H346</f>
        <v>0.98701346513147603</v>
      </c>
      <c r="K347" s="27">
        <f>G347/J347</f>
        <v>1.0131574039537485</v>
      </c>
    </row>
    <row r="348" spans="1:12" ht="269.25" customHeight="1">
      <c r="B348" s="163"/>
      <c r="C348" s="36" t="s">
        <v>188</v>
      </c>
      <c r="D348" s="117" t="s">
        <v>83</v>
      </c>
      <c r="E348" s="117">
        <v>0</v>
      </c>
      <c r="F348" s="117">
        <v>0</v>
      </c>
      <c r="G348" s="68">
        <v>0</v>
      </c>
      <c r="H348" s="166"/>
      <c r="I348" s="166"/>
      <c r="J348" s="118">
        <v>0</v>
      </c>
      <c r="K348" s="118">
        <v>0</v>
      </c>
    </row>
    <row r="349" spans="1:12" ht="182.25" customHeight="1">
      <c r="B349" s="163"/>
      <c r="C349" s="40" t="s">
        <v>256</v>
      </c>
      <c r="D349" s="117" t="s">
        <v>83</v>
      </c>
      <c r="E349" s="43">
        <v>0</v>
      </c>
      <c r="F349" s="43">
        <v>0</v>
      </c>
      <c r="G349" s="27">
        <v>0</v>
      </c>
      <c r="H349" s="166"/>
      <c r="I349" s="166"/>
      <c r="J349" s="43">
        <v>0</v>
      </c>
      <c r="K349" s="43">
        <v>0</v>
      </c>
    </row>
    <row r="350" spans="1:12" ht="136.5" customHeight="1">
      <c r="B350" s="163"/>
      <c r="C350" s="40" t="s">
        <v>257</v>
      </c>
      <c r="D350" s="117" t="s">
        <v>258</v>
      </c>
      <c r="E350" s="117">
        <v>0</v>
      </c>
      <c r="F350" s="117">
        <v>0</v>
      </c>
      <c r="G350" s="68">
        <v>0</v>
      </c>
      <c r="H350" s="166"/>
      <c r="I350" s="166"/>
      <c r="J350" s="118">
        <v>0</v>
      </c>
      <c r="K350" s="118">
        <v>0</v>
      </c>
    </row>
    <row r="351" spans="1:12" ht="155.25" customHeight="1">
      <c r="B351" s="163"/>
      <c r="C351" s="40" t="s">
        <v>346</v>
      </c>
      <c r="D351" s="117" t="s">
        <v>18</v>
      </c>
      <c r="E351" s="117">
        <v>42.23</v>
      </c>
      <c r="F351" s="117">
        <v>42.23</v>
      </c>
      <c r="G351" s="68">
        <f>F351/E351</f>
        <v>1</v>
      </c>
      <c r="H351" s="166"/>
      <c r="I351" s="166"/>
      <c r="J351" s="43">
        <f>I346/H346</f>
        <v>0.98701346513147603</v>
      </c>
      <c r="K351" s="43">
        <f>G351/J351</f>
        <v>1.0131574039537485</v>
      </c>
    </row>
    <row r="352" spans="1:12" ht="57.75" customHeight="1">
      <c r="B352" s="163"/>
      <c r="C352" s="20" t="s">
        <v>189</v>
      </c>
      <c r="D352" s="117" t="s">
        <v>83</v>
      </c>
      <c r="E352" s="117">
        <v>0</v>
      </c>
      <c r="F352" s="117">
        <v>0</v>
      </c>
      <c r="G352" s="27">
        <v>0</v>
      </c>
      <c r="H352" s="167"/>
      <c r="I352" s="167"/>
      <c r="J352" s="43">
        <v>0</v>
      </c>
      <c r="K352" s="43">
        <v>0</v>
      </c>
    </row>
    <row r="353" spans="1:12">
      <c r="B353" s="155" t="s">
        <v>19</v>
      </c>
      <c r="C353" s="156"/>
      <c r="D353" s="156"/>
      <c r="E353" s="156"/>
      <c r="F353" s="156"/>
      <c r="G353" s="156"/>
      <c r="H353" s="156"/>
      <c r="I353" s="156"/>
      <c r="J353" s="157"/>
      <c r="K353" s="58">
        <f>K346+K347+K348+K349+K350+K351+K352</f>
        <v>2.0263148079074971</v>
      </c>
    </row>
    <row r="354" spans="1:12">
      <c r="B354" s="155" t="s">
        <v>20</v>
      </c>
      <c r="C354" s="156"/>
      <c r="D354" s="156"/>
      <c r="E354" s="156"/>
      <c r="F354" s="156"/>
      <c r="G354" s="156"/>
      <c r="H354" s="156"/>
      <c r="I354" s="156"/>
      <c r="J354" s="157"/>
      <c r="K354" s="71">
        <f>K353/2</f>
        <v>1.0131574039537485</v>
      </c>
      <c r="L354" s="96" t="s">
        <v>299</v>
      </c>
    </row>
    <row r="355" spans="1:12" ht="61.5" customHeight="1">
      <c r="A355" s="47"/>
      <c r="B355" s="141" t="s">
        <v>157</v>
      </c>
      <c r="C355" s="18" t="s">
        <v>112</v>
      </c>
      <c r="D355" s="19" t="s">
        <v>27</v>
      </c>
      <c r="E355" s="117">
        <v>5</v>
      </c>
      <c r="F355" s="19">
        <v>5</v>
      </c>
      <c r="G355" s="68">
        <f t="shared" ref="G355:G356" si="41">F355/E355</f>
        <v>1</v>
      </c>
      <c r="H355" s="139">
        <v>113.4</v>
      </c>
      <c r="I355" s="179">
        <v>113.4</v>
      </c>
      <c r="J355" s="68">
        <f>I355/H355</f>
        <v>1</v>
      </c>
      <c r="K355" s="113">
        <f>G355/J355</f>
        <v>1</v>
      </c>
    </row>
    <row r="356" spans="1:12" ht="143.25" customHeight="1">
      <c r="B356" s="142"/>
      <c r="C356" s="18" t="s">
        <v>113</v>
      </c>
      <c r="D356" s="117" t="s">
        <v>27</v>
      </c>
      <c r="E356" s="117">
        <v>5</v>
      </c>
      <c r="F356" s="117">
        <v>5</v>
      </c>
      <c r="G356" s="68">
        <f t="shared" si="41"/>
        <v>1</v>
      </c>
      <c r="H356" s="140"/>
      <c r="I356" s="180"/>
      <c r="J356" s="68">
        <f>I355/H355</f>
        <v>1</v>
      </c>
      <c r="K356" s="113">
        <f>G356/J356</f>
        <v>1</v>
      </c>
    </row>
    <row r="357" spans="1:12" ht="14.25" customHeight="1">
      <c r="B357" s="155" t="s">
        <v>19</v>
      </c>
      <c r="C357" s="156"/>
      <c r="D357" s="156"/>
      <c r="E357" s="156"/>
      <c r="F357" s="156"/>
      <c r="G357" s="156"/>
      <c r="H357" s="156"/>
      <c r="I357" s="156"/>
      <c r="J357" s="157"/>
      <c r="K357" s="58">
        <f>K355+K356</f>
        <v>2</v>
      </c>
    </row>
    <row r="358" spans="1:12" ht="14.25" customHeight="1">
      <c r="B358" s="155" t="s">
        <v>20</v>
      </c>
      <c r="C358" s="156"/>
      <c r="D358" s="156"/>
      <c r="E358" s="156"/>
      <c r="F358" s="156"/>
      <c r="G358" s="156"/>
      <c r="H358" s="156"/>
      <c r="I358" s="156"/>
      <c r="J358" s="157"/>
      <c r="K358" s="71">
        <f>K357/2</f>
        <v>1</v>
      </c>
      <c r="L358" s="96" t="s">
        <v>299</v>
      </c>
    </row>
    <row r="359" spans="1:12" ht="105" customHeight="1">
      <c r="A359" s="47"/>
      <c r="B359" s="103" t="s">
        <v>372</v>
      </c>
      <c r="C359" s="5" t="s">
        <v>126</v>
      </c>
      <c r="D359" s="117" t="s">
        <v>127</v>
      </c>
      <c r="E359" s="117">
        <v>2</v>
      </c>
      <c r="F359" s="117">
        <v>2</v>
      </c>
      <c r="G359" s="68">
        <f>F359/E359</f>
        <v>1</v>
      </c>
      <c r="H359" s="118">
        <v>21918.6</v>
      </c>
      <c r="I359" s="118">
        <v>21918.6</v>
      </c>
      <c r="J359" s="118">
        <f>I359/H359</f>
        <v>1</v>
      </c>
      <c r="K359" s="118">
        <f>G359/J359</f>
        <v>1</v>
      </c>
    </row>
    <row r="360" spans="1:12">
      <c r="B360" s="155" t="s">
        <v>19</v>
      </c>
      <c r="C360" s="156"/>
      <c r="D360" s="156"/>
      <c r="E360" s="156"/>
      <c r="F360" s="156"/>
      <c r="G360" s="156"/>
      <c r="H360" s="156"/>
      <c r="I360" s="156"/>
      <c r="J360" s="157"/>
      <c r="K360" s="61">
        <f>K359</f>
        <v>1</v>
      </c>
    </row>
    <row r="361" spans="1:12">
      <c r="B361" s="155" t="s">
        <v>20</v>
      </c>
      <c r="C361" s="156"/>
      <c r="D361" s="156"/>
      <c r="E361" s="156"/>
      <c r="F361" s="156"/>
      <c r="G361" s="156"/>
      <c r="H361" s="156"/>
      <c r="I361" s="156"/>
      <c r="J361" s="157"/>
      <c r="K361" s="72">
        <f>K360/1</f>
        <v>1</v>
      </c>
      <c r="L361" s="96" t="s">
        <v>299</v>
      </c>
    </row>
    <row r="362" spans="1:12" ht="114.75">
      <c r="A362" s="47"/>
      <c r="B362" s="35" t="s">
        <v>158</v>
      </c>
      <c r="C362" s="5" t="s">
        <v>159</v>
      </c>
      <c r="D362" s="117" t="s">
        <v>127</v>
      </c>
      <c r="E362" s="69">
        <v>13</v>
      </c>
      <c r="F362" s="117">
        <v>7</v>
      </c>
      <c r="G362" s="68">
        <f>F362/E362</f>
        <v>0.53846153846153844</v>
      </c>
      <c r="H362" s="50">
        <v>145.9</v>
      </c>
      <c r="I362" s="50">
        <v>145.9</v>
      </c>
      <c r="J362" s="118">
        <f>I362/H362</f>
        <v>1</v>
      </c>
      <c r="K362" s="118">
        <f>G362/J362</f>
        <v>0.53846153846153844</v>
      </c>
    </row>
    <row r="363" spans="1:12">
      <c r="B363" s="155" t="s">
        <v>19</v>
      </c>
      <c r="C363" s="156"/>
      <c r="D363" s="156"/>
      <c r="E363" s="156"/>
      <c r="F363" s="156"/>
      <c r="G363" s="156"/>
      <c r="H363" s="156"/>
      <c r="I363" s="156"/>
      <c r="J363" s="157"/>
      <c r="K363" s="61">
        <f>K362</f>
        <v>0.53846153846153844</v>
      </c>
    </row>
    <row r="364" spans="1:12">
      <c r="B364" s="155" t="s">
        <v>20</v>
      </c>
      <c r="C364" s="156"/>
      <c r="D364" s="156"/>
      <c r="E364" s="156"/>
      <c r="F364" s="156"/>
      <c r="G364" s="156"/>
      <c r="H364" s="156"/>
      <c r="I364" s="156"/>
      <c r="J364" s="157"/>
      <c r="K364" s="72">
        <f>K363/1</f>
        <v>0.53846153846153844</v>
      </c>
      <c r="L364" s="96" t="s">
        <v>298</v>
      </c>
    </row>
    <row r="365" spans="1:12" ht="105" customHeight="1">
      <c r="A365" s="47"/>
      <c r="B365" s="110" t="s">
        <v>373</v>
      </c>
      <c r="C365" s="20" t="s">
        <v>168</v>
      </c>
      <c r="D365" s="117" t="s">
        <v>82</v>
      </c>
      <c r="E365" s="117">
        <v>0</v>
      </c>
      <c r="F365" s="117">
        <v>0</v>
      </c>
      <c r="G365" s="68">
        <v>0</v>
      </c>
      <c r="H365" s="43">
        <v>0</v>
      </c>
      <c r="I365" s="43">
        <v>0</v>
      </c>
      <c r="J365" s="118">
        <v>0</v>
      </c>
      <c r="K365" s="118">
        <v>0</v>
      </c>
    </row>
    <row r="366" spans="1:12">
      <c r="B366" s="155" t="s">
        <v>19</v>
      </c>
      <c r="C366" s="156"/>
      <c r="D366" s="156"/>
      <c r="E366" s="156"/>
      <c r="F366" s="156"/>
      <c r="G366" s="156"/>
      <c r="H366" s="156"/>
      <c r="I366" s="156"/>
      <c r="J366" s="157"/>
      <c r="K366" s="61">
        <f>K365</f>
        <v>0</v>
      </c>
    </row>
    <row r="367" spans="1:12">
      <c r="B367" s="155" t="s">
        <v>20</v>
      </c>
      <c r="C367" s="156"/>
      <c r="D367" s="156"/>
      <c r="E367" s="156"/>
      <c r="F367" s="156"/>
      <c r="G367" s="156"/>
      <c r="H367" s="156"/>
      <c r="I367" s="156"/>
      <c r="J367" s="157"/>
      <c r="K367" s="72">
        <f>K366</f>
        <v>0</v>
      </c>
      <c r="L367" s="47"/>
    </row>
    <row r="368" spans="1:12" ht="66" customHeight="1">
      <c r="A368" s="47"/>
      <c r="B368" s="141" t="s">
        <v>183</v>
      </c>
      <c r="C368" s="5" t="s">
        <v>184</v>
      </c>
      <c r="D368" s="117" t="s">
        <v>131</v>
      </c>
      <c r="E368" s="117">
        <v>8</v>
      </c>
      <c r="F368" s="117">
        <v>8</v>
      </c>
      <c r="G368" s="43">
        <f>F368/E368</f>
        <v>1</v>
      </c>
      <c r="H368" s="135">
        <v>3000</v>
      </c>
      <c r="I368" s="135">
        <v>3000</v>
      </c>
      <c r="J368" s="81">
        <f>I368/H368</f>
        <v>1</v>
      </c>
      <c r="K368" s="43">
        <f>G368/J368</f>
        <v>1</v>
      </c>
    </row>
    <row r="369" spans="1:12" ht="42" customHeight="1">
      <c r="B369" s="163"/>
      <c r="C369" s="161" t="s">
        <v>185</v>
      </c>
      <c r="D369" s="5" t="s">
        <v>193</v>
      </c>
      <c r="E369" s="117">
        <v>11.9</v>
      </c>
      <c r="F369" s="117">
        <v>11.9</v>
      </c>
      <c r="G369" s="43">
        <f>F369/E369</f>
        <v>1</v>
      </c>
      <c r="H369" s="135"/>
      <c r="I369" s="135"/>
      <c r="J369" s="81">
        <f>I368/H368</f>
        <v>1</v>
      </c>
      <c r="K369" s="43">
        <f>G369/J369</f>
        <v>1</v>
      </c>
    </row>
    <row r="370" spans="1:12" ht="69" customHeight="1">
      <c r="B370" s="142"/>
      <c r="C370" s="162"/>
      <c r="D370" s="5" t="s">
        <v>194</v>
      </c>
      <c r="E370" s="117">
        <v>88</v>
      </c>
      <c r="F370" s="117">
        <v>88</v>
      </c>
      <c r="G370" s="43">
        <f>F370/E370</f>
        <v>1</v>
      </c>
      <c r="H370" s="135"/>
      <c r="I370" s="135"/>
      <c r="J370" s="81">
        <f>I368/H368</f>
        <v>1</v>
      </c>
      <c r="K370" s="81">
        <f>G370/J370</f>
        <v>1</v>
      </c>
    </row>
    <row r="371" spans="1:12">
      <c r="B371" s="155" t="s">
        <v>19</v>
      </c>
      <c r="C371" s="156"/>
      <c r="D371" s="156"/>
      <c r="E371" s="156"/>
      <c r="F371" s="156"/>
      <c r="G371" s="156"/>
      <c r="H371" s="156"/>
      <c r="I371" s="156"/>
      <c r="J371" s="157"/>
      <c r="K371" s="61">
        <f>K368+K369+K370</f>
        <v>3</v>
      </c>
    </row>
    <row r="372" spans="1:12">
      <c r="B372" s="155" t="s">
        <v>20</v>
      </c>
      <c r="C372" s="156"/>
      <c r="D372" s="156"/>
      <c r="E372" s="156"/>
      <c r="F372" s="156"/>
      <c r="G372" s="156"/>
      <c r="H372" s="156"/>
      <c r="I372" s="156"/>
      <c r="J372" s="157"/>
      <c r="K372" s="72">
        <f>K371/3</f>
        <v>1</v>
      </c>
      <c r="L372" s="96" t="s">
        <v>299</v>
      </c>
    </row>
    <row r="373" spans="1:12" ht="127.5">
      <c r="A373" s="47"/>
      <c r="B373" s="98" t="s">
        <v>260</v>
      </c>
      <c r="C373" s="14" t="s">
        <v>261</v>
      </c>
      <c r="D373" s="117" t="s">
        <v>18</v>
      </c>
      <c r="E373" s="43">
        <v>2</v>
      </c>
      <c r="F373" s="43">
        <v>2</v>
      </c>
      <c r="G373" s="43">
        <f>F373/E373</f>
        <v>1</v>
      </c>
      <c r="H373" s="117">
        <v>1000</v>
      </c>
      <c r="I373" s="117">
        <v>1000</v>
      </c>
      <c r="J373" s="43">
        <f>I373/H373</f>
        <v>1</v>
      </c>
      <c r="K373" s="43">
        <f>G373/J373</f>
        <v>1</v>
      </c>
    </row>
    <row r="374" spans="1:12" ht="15" customHeight="1">
      <c r="B374" s="151" t="s">
        <v>263</v>
      </c>
      <c r="C374" s="152"/>
      <c r="D374" s="152"/>
      <c r="E374" s="152"/>
      <c r="F374" s="152"/>
      <c r="G374" s="152"/>
      <c r="H374" s="152"/>
      <c r="I374" s="152"/>
      <c r="J374" s="153"/>
      <c r="K374" s="61">
        <f>K373</f>
        <v>1</v>
      </c>
    </row>
    <row r="375" spans="1:12" ht="15" customHeight="1">
      <c r="B375" s="154" t="s">
        <v>262</v>
      </c>
      <c r="C375" s="147"/>
      <c r="D375" s="147"/>
      <c r="E375" s="147"/>
      <c r="F375" s="147"/>
      <c r="G375" s="147"/>
      <c r="H375" s="147"/>
      <c r="I375" s="147"/>
      <c r="J375" s="148"/>
      <c r="K375" s="99">
        <f>K374/1</f>
        <v>1</v>
      </c>
      <c r="L375" s="96" t="s">
        <v>299</v>
      </c>
    </row>
    <row r="376" spans="1:12" ht="81" customHeight="1">
      <c r="A376" s="124"/>
      <c r="B376" s="145" t="s">
        <v>394</v>
      </c>
      <c r="C376" s="5" t="s">
        <v>338</v>
      </c>
      <c r="D376" s="33" t="s">
        <v>18</v>
      </c>
      <c r="E376" s="117">
        <v>100</v>
      </c>
      <c r="F376" s="117">
        <v>100</v>
      </c>
      <c r="G376" s="43">
        <f>F376/E376</f>
        <v>1</v>
      </c>
      <c r="H376" s="143">
        <v>1122.03</v>
      </c>
      <c r="I376" s="143">
        <v>1122.03</v>
      </c>
      <c r="J376" s="43">
        <f>I376/H376</f>
        <v>1</v>
      </c>
      <c r="K376" s="86">
        <f>G376/J376</f>
        <v>1</v>
      </c>
      <c r="L376" s="87"/>
    </row>
    <row r="377" spans="1:12" ht="90" customHeight="1">
      <c r="A377" s="90"/>
      <c r="B377" s="145"/>
      <c r="C377" s="5" t="s">
        <v>339</v>
      </c>
      <c r="D377" s="117" t="s">
        <v>18</v>
      </c>
      <c r="E377" s="117">
        <v>100</v>
      </c>
      <c r="F377" s="117">
        <v>100</v>
      </c>
      <c r="G377" s="43">
        <f>F377/E377</f>
        <v>1</v>
      </c>
      <c r="H377" s="236"/>
      <c r="I377" s="236"/>
      <c r="J377" s="43">
        <f>I376/H376</f>
        <v>1</v>
      </c>
      <c r="K377" s="86">
        <f>G377/J377</f>
        <v>1</v>
      </c>
      <c r="L377" s="87"/>
    </row>
    <row r="378" spans="1:12" ht="84" customHeight="1">
      <c r="A378" s="90"/>
      <c r="B378" s="248"/>
      <c r="C378" s="104" t="s">
        <v>340</v>
      </c>
      <c r="D378" s="105" t="s">
        <v>207</v>
      </c>
      <c r="E378" s="105">
        <v>2</v>
      </c>
      <c r="F378" s="105">
        <v>2</v>
      </c>
      <c r="G378" s="89">
        <f>F378/E378</f>
        <v>1</v>
      </c>
      <c r="H378" s="236"/>
      <c r="I378" s="236"/>
      <c r="J378" s="89">
        <f>I376/H376</f>
        <v>1</v>
      </c>
      <c r="K378" s="85">
        <f>G378/J378</f>
        <v>1</v>
      </c>
      <c r="L378" s="87"/>
    </row>
    <row r="379" spans="1:12" ht="16.5" customHeight="1">
      <c r="A379" s="119" t="s">
        <v>341</v>
      </c>
      <c r="B379" s="120"/>
      <c r="C379" s="120"/>
      <c r="D379" s="120"/>
      <c r="E379" s="120"/>
      <c r="F379" s="120"/>
      <c r="G379" s="120"/>
      <c r="H379" s="120"/>
      <c r="I379" s="120"/>
      <c r="J379" s="100" t="s">
        <v>19</v>
      </c>
      <c r="K379" s="61">
        <f>K376+K377+K378</f>
        <v>3</v>
      </c>
      <c r="L379" s="14"/>
    </row>
    <row r="380" spans="1:12" ht="15" customHeight="1">
      <c r="A380" s="119"/>
      <c r="B380" s="120"/>
      <c r="C380" s="120"/>
      <c r="D380" s="120"/>
      <c r="E380" s="120"/>
      <c r="F380" s="120"/>
      <c r="G380" s="120"/>
      <c r="H380" s="120"/>
      <c r="I380" s="147" t="s">
        <v>20</v>
      </c>
      <c r="J380" s="249"/>
      <c r="K380" s="72">
        <f>K379/3</f>
        <v>1</v>
      </c>
      <c r="L380" s="96" t="s">
        <v>299</v>
      </c>
    </row>
    <row r="381" spans="1:12" s="14" customFormat="1" ht="140.25">
      <c r="A381" s="87"/>
      <c r="B381" s="97" t="s">
        <v>395</v>
      </c>
      <c r="C381" s="87" t="s">
        <v>264</v>
      </c>
      <c r="D381" s="117" t="s">
        <v>29</v>
      </c>
      <c r="E381" s="117">
        <v>90</v>
      </c>
      <c r="F381" s="117">
        <v>136</v>
      </c>
      <c r="G381" s="43">
        <f>E381/F381</f>
        <v>0.66176470588235292</v>
      </c>
      <c r="H381" s="117">
        <v>32</v>
      </c>
      <c r="I381" s="117">
        <v>31.9</v>
      </c>
      <c r="J381" s="43">
        <f>I381/H381</f>
        <v>0.99687499999999996</v>
      </c>
      <c r="K381" s="77">
        <f>G381/J381</f>
        <v>0.66383920339295599</v>
      </c>
      <c r="L381" s="88"/>
    </row>
    <row r="382" spans="1:12" ht="12.75" customHeight="1">
      <c r="A382" s="41"/>
      <c r="B382" s="147" t="s">
        <v>265</v>
      </c>
      <c r="C382" s="147"/>
      <c r="D382" s="147"/>
      <c r="E382" s="147"/>
      <c r="F382" s="147"/>
      <c r="G382" s="147"/>
      <c r="H382" s="147"/>
      <c r="I382" s="147"/>
      <c r="J382" s="148"/>
      <c r="K382" s="61">
        <f>K381/1</f>
        <v>0.66383920339295599</v>
      </c>
    </row>
    <row r="383" spans="1:12" ht="14.25" customHeight="1">
      <c r="A383" s="149" t="s">
        <v>266</v>
      </c>
      <c r="B383" s="149"/>
      <c r="C383" s="149"/>
      <c r="D383" s="149"/>
      <c r="E383" s="149"/>
      <c r="F383" s="149"/>
      <c r="G383" s="149"/>
      <c r="H383" s="149"/>
      <c r="I383" s="149"/>
      <c r="J383" s="150"/>
      <c r="K383" s="72">
        <f>K382/1</f>
        <v>0.66383920339295599</v>
      </c>
      <c r="L383" s="96" t="s">
        <v>298</v>
      </c>
    </row>
    <row r="384" spans="1:12" ht="94.5" customHeight="1">
      <c r="A384" s="47"/>
      <c r="B384" s="145" t="s">
        <v>396</v>
      </c>
      <c r="C384" s="44" t="s">
        <v>271</v>
      </c>
      <c r="D384" s="117" t="s">
        <v>29</v>
      </c>
      <c r="E384" s="117">
        <v>8</v>
      </c>
      <c r="F384" s="117">
        <v>9</v>
      </c>
      <c r="G384" s="43">
        <f>F384/E384</f>
        <v>1.125</v>
      </c>
      <c r="H384" s="146">
        <v>37087.199999999997</v>
      </c>
      <c r="I384" s="135">
        <v>37087.199999999997</v>
      </c>
      <c r="J384" s="43">
        <f>I384/H384</f>
        <v>1</v>
      </c>
      <c r="K384" s="43">
        <f>G384/J384</f>
        <v>1.125</v>
      </c>
    </row>
    <row r="385" spans="2:12" ht="102">
      <c r="B385" s="145"/>
      <c r="C385" s="14" t="s">
        <v>272</v>
      </c>
      <c r="D385" s="117" t="s">
        <v>78</v>
      </c>
      <c r="E385" s="117">
        <v>2.4</v>
      </c>
      <c r="F385" s="117">
        <v>2.4</v>
      </c>
      <c r="G385" s="43">
        <f>F385/E385</f>
        <v>1</v>
      </c>
      <c r="H385" s="146"/>
      <c r="I385" s="135"/>
      <c r="J385" s="43">
        <f>I384/H384</f>
        <v>1</v>
      </c>
      <c r="K385" s="43">
        <f>G385/J385</f>
        <v>1</v>
      </c>
    </row>
    <row r="386" spans="2:12" ht="12.75" customHeight="1">
      <c r="B386" s="147" t="s">
        <v>273</v>
      </c>
      <c r="C386" s="147"/>
      <c r="D386" s="147"/>
      <c r="E386" s="147"/>
      <c r="F386" s="147"/>
      <c r="G386" s="147"/>
      <c r="H386" s="147"/>
      <c r="I386" s="147"/>
      <c r="J386" s="148"/>
      <c r="K386" s="61">
        <f>K384+K385</f>
        <v>2.125</v>
      </c>
    </row>
    <row r="387" spans="2:12" ht="12.75" customHeight="1">
      <c r="B387" s="147" t="s">
        <v>274</v>
      </c>
      <c r="C387" s="147"/>
      <c r="D387" s="147"/>
      <c r="E387" s="147"/>
      <c r="F387" s="147"/>
      <c r="G387" s="147"/>
      <c r="H387" s="147"/>
      <c r="I387" s="147"/>
      <c r="J387" s="148"/>
      <c r="K387" s="72">
        <f>K386/2</f>
        <v>1.0625</v>
      </c>
      <c r="L387" s="96" t="s">
        <v>296</v>
      </c>
    </row>
    <row r="389" spans="2:12">
      <c r="B389" s="130"/>
      <c r="C389" s="131" t="s">
        <v>400</v>
      </c>
    </row>
  </sheetData>
  <mergeCells count="242">
    <mergeCell ref="B386:J386"/>
    <mergeCell ref="B240:J240"/>
    <mergeCell ref="B226:J226"/>
    <mergeCell ref="B225:J225"/>
    <mergeCell ref="B210:J210"/>
    <mergeCell ref="B209:J209"/>
    <mergeCell ref="B181:J181"/>
    <mergeCell ref="B180:J180"/>
    <mergeCell ref="B142:J142"/>
    <mergeCell ref="B334:J334"/>
    <mergeCell ref="B299:J299"/>
    <mergeCell ref="B322:J322"/>
    <mergeCell ref="B293:J293"/>
    <mergeCell ref="B276:J276"/>
    <mergeCell ref="B282:J282"/>
    <mergeCell ref="H284:H288"/>
    <mergeCell ref="B376:B378"/>
    <mergeCell ref="H376:H378"/>
    <mergeCell ref="I376:I378"/>
    <mergeCell ref="I380:J380"/>
    <mergeCell ref="I211:I224"/>
    <mergeCell ref="H196:H199"/>
    <mergeCell ref="B187:J187"/>
    <mergeCell ref="B188:J188"/>
    <mergeCell ref="H91:H97"/>
    <mergeCell ref="I91:I97"/>
    <mergeCell ref="H241:H253"/>
    <mergeCell ref="I241:I253"/>
    <mergeCell ref="H100:H119"/>
    <mergeCell ref="I100:I119"/>
    <mergeCell ref="H264:H274"/>
    <mergeCell ref="B130:B135"/>
    <mergeCell ref="B120:J120"/>
    <mergeCell ref="B121:J121"/>
    <mergeCell ref="H122:H126"/>
    <mergeCell ref="B164:J164"/>
    <mergeCell ref="B194:J194"/>
    <mergeCell ref="B211:B224"/>
    <mergeCell ref="I256:I261"/>
    <mergeCell ref="B206:J206"/>
    <mergeCell ref="B205:J205"/>
    <mergeCell ref="H207:H208"/>
    <mergeCell ref="I207:I208"/>
    <mergeCell ref="H189:H193"/>
    <mergeCell ref="B182:B186"/>
    <mergeCell ref="B189:B193"/>
    <mergeCell ref="I196:I199"/>
    <mergeCell ref="B195:J195"/>
    <mergeCell ref="B196:B199"/>
    <mergeCell ref="I308:I320"/>
    <mergeCell ref="B207:B208"/>
    <mergeCell ref="B202:B204"/>
    <mergeCell ref="H202:H204"/>
    <mergeCell ref="B387:J387"/>
    <mergeCell ref="B358:J358"/>
    <mergeCell ref="B254:J254"/>
    <mergeCell ref="B354:J354"/>
    <mergeCell ref="B353:J353"/>
    <mergeCell ref="B346:B352"/>
    <mergeCell ref="B262:J262"/>
    <mergeCell ref="B307:J307"/>
    <mergeCell ref="B289:J289"/>
    <mergeCell ref="I264:I274"/>
    <mergeCell ref="H330:H333"/>
    <mergeCell ref="B338:J338"/>
    <mergeCell ref="B323:K323"/>
    <mergeCell ref="B263:J263"/>
    <mergeCell ref="B277:B281"/>
    <mergeCell ref="H277:H281"/>
    <mergeCell ref="I277:I281"/>
    <mergeCell ref="K340:K341"/>
    <mergeCell ref="C340:C341"/>
    <mergeCell ref="B294:J294"/>
    <mergeCell ref="B264:B274"/>
    <mergeCell ref="F340:F341"/>
    <mergeCell ref="B321:J321"/>
    <mergeCell ref="H291:H292"/>
    <mergeCell ref="J6:J7"/>
    <mergeCell ref="F6:F7"/>
    <mergeCell ref="C6:C7"/>
    <mergeCell ref="B33:B63"/>
    <mergeCell ref="B100:B119"/>
    <mergeCell ref="B91:B97"/>
    <mergeCell ref="B90:J90"/>
    <mergeCell ref="B70:J70"/>
    <mergeCell ref="B71:J71"/>
    <mergeCell ref="B87:J87"/>
    <mergeCell ref="B77:B82"/>
    <mergeCell ref="B84:J84"/>
    <mergeCell ref="B83:J83"/>
    <mergeCell ref="E6:E7"/>
    <mergeCell ref="G6:G7"/>
    <mergeCell ref="B89:J89"/>
    <mergeCell ref="I73:I74"/>
    <mergeCell ref="B73:B74"/>
    <mergeCell ref="B75:J75"/>
    <mergeCell ref="B12:J12"/>
    <mergeCell ref="G13:G14"/>
    <mergeCell ref="B76:J76"/>
    <mergeCell ref="H77:H82"/>
    <mergeCell ref="J13:J14"/>
    <mergeCell ref="B23:J23"/>
    <mergeCell ref="B25:B30"/>
    <mergeCell ref="B31:J31"/>
    <mergeCell ref="B32:J32"/>
    <mergeCell ref="B72:K72"/>
    <mergeCell ref="B68:J68"/>
    <mergeCell ref="I77:I82"/>
    <mergeCell ref="D13:D14"/>
    <mergeCell ref="B143:J143"/>
    <mergeCell ref="I182:I186"/>
    <mergeCell ref="I165:I168"/>
    <mergeCell ref="B163:J163"/>
    <mergeCell ref="I144:I153"/>
    <mergeCell ref="B154:J154"/>
    <mergeCell ref="B155:J155"/>
    <mergeCell ref="H144:H153"/>
    <mergeCell ref="B137:J137"/>
    <mergeCell ref="B171:B179"/>
    <mergeCell ref="B165:B168"/>
    <mergeCell ref="B156:B162"/>
    <mergeCell ref="H182:H186"/>
    <mergeCell ref="B136:J136"/>
    <mergeCell ref="K13:K14"/>
    <mergeCell ref="B128:J128"/>
    <mergeCell ref="B239:J239"/>
    <mergeCell ref="I202:I204"/>
    <mergeCell ref="I336:I337"/>
    <mergeCell ref="B2:K2"/>
    <mergeCell ref="B6:B10"/>
    <mergeCell ref="B13:B22"/>
    <mergeCell ref="B67:J67"/>
    <mergeCell ref="H13:H22"/>
    <mergeCell ref="I13:I22"/>
    <mergeCell ref="H6:H10"/>
    <mergeCell ref="I6:I10"/>
    <mergeCell ref="H25:H30"/>
    <mergeCell ref="I25:I30"/>
    <mergeCell ref="H33:H63"/>
    <mergeCell ref="I33:I63"/>
    <mergeCell ref="J33:J63"/>
    <mergeCell ref="B64:J64"/>
    <mergeCell ref="B65:J65"/>
    <mergeCell ref="C13:C14"/>
    <mergeCell ref="B98:J98"/>
    <mergeCell ref="B99:J99"/>
    <mergeCell ref="B11:J11"/>
    <mergeCell ref="K6:K7"/>
    <mergeCell ref="D6:D7"/>
    <mergeCell ref="F13:F14"/>
    <mergeCell ref="I189:I193"/>
    <mergeCell ref="E13:E14"/>
    <mergeCell ref="B24:J24"/>
    <mergeCell ref="B86:J86"/>
    <mergeCell ref="I122:I126"/>
    <mergeCell ref="B122:B126"/>
    <mergeCell ref="H73:H74"/>
    <mergeCell ref="H165:H168"/>
    <mergeCell ref="B169:J169"/>
    <mergeCell ref="B170:J170"/>
    <mergeCell ref="B127:J127"/>
    <mergeCell ref="H130:H135"/>
    <mergeCell ref="I130:I135"/>
    <mergeCell ref="B138:B141"/>
    <mergeCell ref="I156:I162"/>
    <mergeCell ref="B144:B153"/>
    <mergeCell ref="H171:H179"/>
    <mergeCell ref="I171:I179"/>
    <mergeCell ref="J165:J168"/>
    <mergeCell ref="H156:H162"/>
    <mergeCell ref="D340:D341"/>
    <mergeCell ref="B227:B238"/>
    <mergeCell ref="H230:H236"/>
    <mergeCell ref="B335:J335"/>
    <mergeCell ref="B300:B305"/>
    <mergeCell ref="I230:I236"/>
    <mergeCell ref="B336:B337"/>
    <mergeCell ref="B330:B333"/>
    <mergeCell ref="H336:H337"/>
    <mergeCell ref="B275:J275"/>
    <mergeCell ref="B306:J306"/>
    <mergeCell ref="B328:J328"/>
    <mergeCell ref="I324:I327"/>
    <mergeCell ref="B329:J329"/>
    <mergeCell ref="B298:J298"/>
    <mergeCell ref="H295:H297"/>
    <mergeCell ref="I295:I297"/>
    <mergeCell ref="I291:I292"/>
    <mergeCell ref="H324:H327"/>
    <mergeCell ref="H308:H320"/>
    <mergeCell ref="B284:B288"/>
    <mergeCell ref="I284:I288"/>
    <mergeCell ref="H227:H229"/>
    <mergeCell ref="I227:I229"/>
    <mergeCell ref="B200:J200"/>
    <mergeCell ref="H211:H224"/>
    <mergeCell ref="B201:J201"/>
    <mergeCell ref="H368:H370"/>
    <mergeCell ref="B361:J361"/>
    <mergeCell ref="B360:J360"/>
    <mergeCell ref="I340:I343"/>
    <mergeCell ref="H340:H343"/>
    <mergeCell ref="B241:B253"/>
    <mergeCell ref="B295:B297"/>
    <mergeCell ref="H256:H261"/>
    <mergeCell ref="B255:J255"/>
    <mergeCell ref="B256:B261"/>
    <mergeCell ref="B283:J283"/>
    <mergeCell ref="B290:J290"/>
    <mergeCell ref="B324:B327"/>
    <mergeCell ref="B339:J339"/>
    <mergeCell ref="I355:I356"/>
    <mergeCell ref="H346:H352"/>
    <mergeCell ref="I346:I352"/>
    <mergeCell ref="B345:J345"/>
    <mergeCell ref="B344:J344"/>
    <mergeCell ref="B340:B343"/>
    <mergeCell ref="B291:B292"/>
    <mergeCell ref="B308:B320"/>
    <mergeCell ref="I368:I370"/>
    <mergeCell ref="I330:I333"/>
    <mergeCell ref="H355:H356"/>
    <mergeCell ref="B355:B356"/>
    <mergeCell ref="E340:E341"/>
    <mergeCell ref="B384:B385"/>
    <mergeCell ref="H384:H385"/>
    <mergeCell ref="I384:I385"/>
    <mergeCell ref="B382:J382"/>
    <mergeCell ref="A383:J383"/>
    <mergeCell ref="B374:J374"/>
    <mergeCell ref="B375:J375"/>
    <mergeCell ref="B357:J357"/>
    <mergeCell ref="B372:J372"/>
    <mergeCell ref="B371:J371"/>
    <mergeCell ref="B366:J366"/>
    <mergeCell ref="B367:J367"/>
    <mergeCell ref="B363:J363"/>
    <mergeCell ref="B364:J364"/>
    <mergeCell ref="G340:G341"/>
    <mergeCell ref="J340:J341"/>
    <mergeCell ref="C369:C370"/>
    <mergeCell ref="B368:B370"/>
  </mergeCells>
  <pageMargins left="0.25" right="0.25" top="0.75" bottom="0.75" header="0.3" footer="0.3"/>
  <pageSetup paperSize="9" orientation="landscape" r:id="rId1"/>
  <ignoredErrors>
    <ignoredError sqref="K36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Карталинский муниципальный райо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2026-03-24T07:19:19Z</dcterms:modified>
</cp:coreProperties>
</file>